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465" windowWidth="28800" windowHeight="16425" activeTab="3"/>
  </bookViews>
  <sheets>
    <sheet name="Штатная по поступившим" sheetId="1" r:id="rId1"/>
    <sheet name="Штатная по оконченным" sheetId="2" r:id="rId2"/>
    <sheet name="Фактическая по поступившим" sheetId="3" r:id="rId3"/>
    <sheet name="Фактическая по оконченным" sheetId="4" r:id="rId4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33" i="4" l="1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11" i="4"/>
  <c r="AG33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11" i="4"/>
  <c r="AF33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11" i="4"/>
  <c r="AE33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11" i="4"/>
  <c r="AD33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11" i="4"/>
  <c r="AC33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11" i="4"/>
  <c r="AB33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11" i="4"/>
  <c r="AA33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11" i="4"/>
  <c r="Z33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11" i="4"/>
  <c r="Y33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11" i="4"/>
  <c r="X33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11" i="4"/>
  <c r="W33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11" i="4"/>
  <c r="AH33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11" i="3"/>
  <c r="AG33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11" i="3"/>
  <c r="AF33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11" i="3"/>
  <c r="AE33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11" i="3"/>
  <c r="AD33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11" i="3"/>
  <c r="AC33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11" i="3"/>
  <c r="AB33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11" i="3"/>
  <c r="AA33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11" i="3"/>
  <c r="Z33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11" i="3"/>
  <c r="Y33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11" i="3"/>
  <c r="X33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11" i="3"/>
  <c r="AH33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11" i="2"/>
  <c r="AG33" i="2"/>
  <c r="AG32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11" i="2"/>
  <c r="AF33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11" i="2"/>
  <c r="AE33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11" i="2"/>
  <c r="AD33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11" i="2"/>
  <c r="AC33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11" i="2"/>
  <c r="AB33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11" i="2"/>
  <c r="AA33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11" i="2"/>
  <c r="Z33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11" i="2"/>
  <c r="Y33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11" i="2"/>
  <c r="X33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11" i="2"/>
  <c r="W33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11" i="2"/>
  <c r="AH33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11" i="1"/>
  <c r="AG33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11" i="1"/>
  <c r="AF33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11" i="1"/>
  <c r="AE33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11" i="1"/>
  <c r="AD33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11" i="1"/>
  <c r="AC33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11" i="1"/>
  <c r="AB33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11" i="1"/>
  <c r="AA33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11" i="1"/>
  <c r="Z33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11" i="1"/>
  <c r="Y33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11" i="1"/>
  <c r="X33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11" i="1"/>
  <c r="W33" i="1"/>
  <c r="W27" i="1"/>
  <c r="W28" i="1"/>
  <c r="W29" i="1"/>
  <c r="W30" i="1"/>
  <c r="W31" i="1"/>
  <c r="W32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11" i="1"/>
  <c r="C33" i="4"/>
  <c r="E33" i="4"/>
  <c r="G33" i="4"/>
  <c r="I33" i="4"/>
  <c r="J33" i="4"/>
  <c r="K33" i="4"/>
  <c r="L33" i="4"/>
  <c r="N33" i="4"/>
  <c r="P33" i="4"/>
  <c r="R33" i="4"/>
  <c r="T33" i="4"/>
  <c r="V33" i="4"/>
  <c r="U33" i="4"/>
  <c r="S33" i="4"/>
  <c r="Q33" i="4"/>
  <c r="O33" i="4"/>
  <c r="M33" i="4"/>
  <c r="H33" i="4"/>
  <c r="F33" i="4"/>
  <c r="D33" i="4"/>
  <c r="B33" i="4"/>
  <c r="C33" i="2"/>
  <c r="E33" i="2"/>
  <c r="G33" i="2"/>
  <c r="I33" i="2"/>
  <c r="J33" i="2"/>
  <c r="K33" i="2"/>
  <c r="L33" i="2"/>
  <c r="N33" i="2"/>
  <c r="P33" i="2"/>
  <c r="R33" i="2"/>
  <c r="T33" i="2"/>
  <c r="U33" i="2"/>
  <c r="V33" i="2"/>
  <c r="S33" i="2"/>
  <c r="Q33" i="2"/>
  <c r="O33" i="2"/>
  <c r="M33" i="2"/>
  <c r="H33" i="2"/>
  <c r="F33" i="2"/>
  <c r="D33" i="2"/>
  <c r="B33" i="2"/>
  <c r="B33" i="3"/>
  <c r="D33" i="3"/>
  <c r="F33" i="3"/>
  <c r="H33" i="3"/>
  <c r="J33" i="3"/>
  <c r="K33" i="3"/>
  <c r="L33" i="3"/>
  <c r="M33" i="3"/>
  <c r="O33" i="3"/>
  <c r="Q33" i="3"/>
  <c r="S33" i="3"/>
  <c r="V33" i="3"/>
  <c r="U33" i="3"/>
  <c r="T33" i="3"/>
  <c r="R33" i="3"/>
  <c r="P33" i="3"/>
  <c r="N33" i="3"/>
  <c r="I33" i="3"/>
  <c r="G33" i="3"/>
  <c r="E33" i="3"/>
  <c r="C33" i="3"/>
  <c r="B33" i="1"/>
  <c r="D33" i="1"/>
  <c r="F33" i="1"/>
  <c r="H33" i="1"/>
  <c r="J33" i="1"/>
  <c r="K33" i="1"/>
  <c r="L33" i="1"/>
  <c r="M33" i="1"/>
  <c r="O33" i="1"/>
  <c r="Q33" i="1"/>
  <c r="S33" i="1"/>
  <c r="U33" i="1"/>
  <c r="V33" i="1"/>
  <c r="T33" i="1"/>
  <c r="R33" i="1"/>
  <c r="P33" i="1"/>
  <c r="N33" i="1"/>
  <c r="I33" i="1"/>
  <c r="G33" i="1"/>
  <c r="E33" i="1"/>
  <c r="C33" i="1"/>
</calcChain>
</file>

<file path=xl/sharedStrings.xml><?xml version="1.0" encoding="utf-8"?>
<sst xmlns="http://schemas.openxmlformats.org/spreadsheetml/2006/main" count="420" uniqueCount="65">
  <si>
    <t>Наименование суда</t>
  </si>
  <si>
    <t>Уголовные дела</t>
  </si>
  <si>
    <t>Гражданские дела</t>
  </si>
  <si>
    <t xml:space="preserve">Дела об административных правонарушениях по КоАП </t>
  </si>
  <si>
    <t>Дела по жалобам и протест. на не вступ. в закон. силу пост. по делам об администр. правонар.</t>
  </si>
  <si>
    <r>
      <t xml:space="preserve">Кол-во </t>
    </r>
    <r>
      <rPr>
        <b/>
        <sz val="10"/>
        <color indexed="60"/>
        <rFont val="Times New Roman"/>
        <family val="1"/>
        <charset val="204"/>
      </rPr>
      <t xml:space="preserve">поступивших </t>
    </r>
    <r>
      <rPr>
        <b/>
        <sz val="10"/>
        <rFont val="Times New Roman"/>
        <family val="1"/>
        <charset val="204"/>
      </rPr>
      <t xml:space="preserve"> апелляц. дел</t>
    </r>
  </si>
  <si>
    <t>Административные дела по КАС</t>
  </si>
  <si>
    <t>Материалы:</t>
  </si>
  <si>
    <t xml:space="preserve">   Кол-во судей</t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</si>
  <si>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</si>
  <si>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по уголовным делам</t>
  </si>
  <si>
    <t>по гражд. делам</t>
  </si>
  <si>
    <t>по делам об административных правонарушениях КоАП (по лицам)</t>
  </si>
  <si>
    <t>по жалобам и протестам на не вступ. в закон. силу пост. и опред. по делам об администр. правонар.</t>
  </si>
  <si>
    <t>по апелляц. делам:</t>
  </si>
  <si>
    <t>по административным делам по КАС</t>
  </si>
  <si>
    <t>по материалам:</t>
  </si>
  <si>
    <t>ОБЩАЯ</t>
  </si>
  <si>
    <t>по штату</t>
  </si>
  <si>
    <t>по факту</t>
  </si>
  <si>
    <t xml:space="preserve"> рассмотренные в  гражд. судопр.</t>
  </si>
  <si>
    <t>рассмотренные в  админист. судопр.</t>
  </si>
  <si>
    <t>Поступило</t>
  </si>
  <si>
    <t xml:space="preserve">Окончено </t>
  </si>
  <si>
    <t>Окончено</t>
  </si>
  <si>
    <t>Рассмотрено (по лицам)</t>
  </si>
  <si>
    <t>по угол. делам</t>
  </si>
  <si>
    <t>по админист. делам (КАС)</t>
  </si>
  <si>
    <t>Поступило дел</t>
  </si>
  <si>
    <t>по угол.</t>
  </si>
  <si>
    <t>по гражд.</t>
  </si>
  <si>
    <t xml:space="preserve"> рассмотр. в  гражд. судопр.</t>
  </si>
  <si>
    <t xml:space="preserve"> рассмотр. в  админ. судопр.</t>
  </si>
  <si>
    <t>Василеостровский</t>
  </si>
  <si>
    <t>Выборгский</t>
  </si>
  <si>
    <t>Дзержинский</t>
  </si>
  <si>
    <t>Зеленогорский</t>
  </si>
  <si>
    <t xml:space="preserve">Калининский </t>
  </si>
  <si>
    <t>Кировский</t>
  </si>
  <si>
    <t>Колпинский</t>
  </si>
  <si>
    <t>Красногвардейский</t>
  </si>
  <si>
    <t>Красносельский</t>
  </si>
  <si>
    <t>Кронштадтский</t>
  </si>
  <si>
    <t>Куйбышевский</t>
  </si>
  <si>
    <t>Ленинский</t>
  </si>
  <si>
    <t>Московский</t>
  </si>
  <si>
    <t>Невский</t>
  </si>
  <si>
    <t>Октябрьский</t>
  </si>
  <si>
    <t>Петроградский</t>
  </si>
  <si>
    <t>Петродворцовый</t>
  </si>
  <si>
    <t>Приморский</t>
  </si>
  <si>
    <t>Пушкинский</t>
  </si>
  <si>
    <t>Сестрорецкий</t>
  </si>
  <si>
    <t>Смольнинский</t>
  </si>
  <si>
    <t>Фрунзенский</t>
  </si>
  <si>
    <t>Всего</t>
  </si>
  <si>
    <t>уголов. судопр.</t>
  </si>
  <si>
    <t>рассмотр. в уголов. судопр.</t>
  </si>
  <si>
    <r>
      <t xml:space="preserve">Кол-во </t>
    </r>
    <r>
      <rPr>
        <b/>
        <sz val="10"/>
        <color indexed="16"/>
        <rFont val="Times New Roman"/>
        <family val="1"/>
        <charset val="204"/>
      </rPr>
      <t>рассмотр</t>
    </r>
    <r>
      <rPr>
        <b/>
        <sz val="10"/>
        <color indexed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 апелляц. дел</t>
    </r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</si>
  <si>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</si>
  <si>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6 мес. 2022</t>
  </si>
  <si>
    <r>
      <t xml:space="preserve">    Штатная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6 мес. 2022 г.* </t>
    </r>
  </si>
  <si>
    <r>
      <t xml:space="preserve">    Штатная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6 мес. 2022 г.* </t>
    </r>
  </si>
  <si>
    <r>
      <t xml:space="preserve">    Фактическая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372 человек</t>
    </r>
    <r>
      <rPr>
        <b/>
        <sz val="12"/>
        <rFont val="Times New Roman"/>
        <family val="1"/>
        <charset val="204"/>
      </rPr>
      <t xml:space="preserve">) за 6 мес. 2022 г.* </t>
    </r>
  </si>
  <si>
    <r>
      <t xml:space="preserve">Фактическая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372 человек</t>
    </r>
    <r>
      <rPr>
        <b/>
        <sz val="12"/>
        <rFont val="Times New Roman"/>
        <family val="1"/>
        <charset val="204"/>
      </rPr>
      <t xml:space="preserve">) за 6 мес. 2022 г.*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</si>
</sst>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 applyNumberFormat="0"/>
  </cellStyleXfs>
  <cellXfs count="277">
    <xf numFmtId="0" fontId="0" fillId="0" borderId="0" xfId="0"/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1" fontId="6" fillId="2" borderId="1" xfId="3" applyNumberFormat="1" applyFont="1" applyFill="1" applyBorder="1" applyAlignment="1">
      <alignment horizontal="right" vertical="top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right" vertical="top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right" vertical="top"/>
    </xf>
    <xf numFmtId="1" fontId="11" fillId="0" borderId="14" xfId="4" applyNumberFormat="1" applyFont="1" applyFill="1" applyBorder="1" applyAlignment="1">
      <alignment horizontal="right" vertical="top"/>
    </xf>
    <xf numFmtId="1" fontId="6" fillId="0" borderId="5" xfId="3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1" fontId="6" fillId="0" borderId="10" xfId="3" applyNumberFormat="1" applyFont="1" applyFill="1" applyBorder="1" applyAlignment="1">
      <alignment horizontal="right" vertical="top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0" fontId="3" fillId="0" borderId="17" xfId="1" applyFont="1" applyFill="1" applyBorder="1" applyAlignment="1">
      <alignment horizontal="center" wrapText="1"/>
    </xf>
    <xf numFmtId="2" fontId="3" fillId="0" borderId="19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1" fontId="11" fillId="0" borderId="11" xfId="4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/>
    </xf>
    <xf numFmtId="1" fontId="11" fillId="0" borderId="30" xfId="4" applyNumberFormat="1" applyFont="1" applyFill="1" applyBorder="1" applyAlignment="1">
      <alignment horizontal="right" vertical="top"/>
    </xf>
    <xf numFmtId="1" fontId="11" fillId="0" borderId="32" xfId="4" applyNumberFormat="1" applyFont="1" applyFill="1" applyBorder="1" applyAlignment="1">
      <alignment horizontal="right" vertical="top"/>
    </xf>
    <xf numFmtId="0" fontId="4" fillId="2" borderId="37" xfId="1" applyFont="1" applyFill="1" applyBorder="1" applyAlignment="1">
      <alignment horizontal="center"/>
    </xf>
    <xf numFmtId="0" fontId="4" fillId="0" borderId="32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0" borderId="38" xfId="1" applyFont="1" applyFill="1" applyBorder="1" applyAlignment="1">
      <alignment horizontal="center"/>
    </xf>
    <xf numFmtId="0" fontId="4" fillId="0" borderId="41" xfId="1" applyFont="1" applyFill="1" applyBorder="1" applyAlignment="1">
      <alignment horizontal="right"/>
    </xf>
    <xf numFmtId="1" fontId="11" fillId="0" borderId="35" xfId="4" applyNumberFormat="1" applyFont="1" applyFill="1" applyBorder="1" applyAlignment="1">
      <alignment horizontal="right" vertical="top"/>
    </xf>
    <xf numFmtId="1" fontId="6" fillId="0" borderId="20" xfId="3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right"/>
    </xf>
    <xf numFmtId="0" fontId="4" fillId="0" borderId="12" xfId="1" applyFont="1" applyBorder="1" applyAlignment="1">
      <alignment horizontal="center" wrapText="1"/>
    </xf>
    <xf numFmtId="0" fontId="7" fillId="0" borderId="44" xfId="1" applyFont="1" applyBorder="1" applyAlignment="1">
      <alignment horizontal="center" wrapText="1"/>
    </xf>
    <xf numFmtId="0" fontId="4" fillId="0" borderId="32" xfId="1" applyFont="1" applyFill="1" applyBorder="1" applyAlignment="1">
      <alignment horizontal="center"/>
    </xf>
    <xf numFmtId="0" fontId="4" fillId="0" borderId="45" xfId="1" applyFont="1" applyBorder="1" applyAlignment="1">
      <alignment horizontal="center" wrapText="1"/>
    </xf>
    <xf numFmtId="0" fontId="4" fillId="0" borderId="46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2" fontId="3" fillId="0" borderId="43" xfId="1" applyNumberFormat="1" applyFont="1" applyFill="1" applyBorder="1" applyAlignment="1">
      <alignment horizontal="right"/>
    </xf>
    <xf numFmtId="2" fontId="4" fillId="0" borderId="1" xfId="1" applyNumberFormat="1" applyFont="1" applyFill="1" applyBorder="1" applyAlignment="1">
      <alignment horizontal="right"/>
    </xf>
    <xf numFmtId="1" fontId="11" fillId="3" borderId="14" xfId="4" applyNumberFormat="1" applyFont="1" applyFill="1" applyBorder="1" applyAlignment="1">
      <alignment horizontal="right" vertical="top"/>
    </xf>
    <xf numFmtId="1" fontId="11" fillId="3" borderId="30" xfId="4" applyNumberFormat="1" applyFont="1" applyFill="1" applyBorder="1" applyAlignment="1">
      <alignment horizontal="right" vertical="top"/>
    </xf>
    <xf numFmtId="1" fontId="11" fillId="3" borderId="31" xfId="4" applyNumberFormat="1" applyFont="1" applyFill="1" applyBorder="1" applyAlignment="1">
      <alignment horizontal="right" vertical="top"/>
    </xf>
    <xf numFmtId="1" fontId="11" fillId="3" borderId="32" xfId="4" applyNumberFormat="1" applyFont="1" applyFill="1" applyBorder="1" applyAlignment="1">
      <alignment horizontal="right" vertical="top"/>
    </xf>
    <xf numFmtId="0" fontId="3" fillId="3" borderId="15" xfId="1" applyFont="1" applyFill="1" applyBorder="1" applyAlignment="1">
      <alignment horizontal="center" wrapText="1"/>
    </xf>
    <xf numFmtId="1" fontId="11" fillId="3" borderId="21" xfId="4" applyNumberFormat="1" applyFont="1" applyFill="1" applyBorder="1" applyAlignment="1">
      <alignment horizontal="right" vertical="top"/>
    </xf>
    <xf numFmtId="1" fontId="11" fillId="3" borderId="11" xfId="4" applyNumberFormat="1" applyFont="1" applyFill="1" applyBorder="1" applyAlignment="1">
      <alignment horizontal="right" vertical="top"/>
    </xf>
    <xf numFmtId="1" fontId="11" fillId="3" borderId="42" xfId="4" applyNumberFormat="1" applyFont="1" applyFill="1" applyBorder="1" applyAlignment="1">
      <alignment horizontal="right" vertical="top"/>
    </xf>
    <xf numFmtId="1" fontId="11" fillId="3" borderId="35" xfId="4" applyNumberFormat="1" applyFont="1" applyFill="1" applyBorder="1" applyAlignment="1">
      <alignment horizontal="right" vertical="top"/>
    </xf>
    <xf numFmtId="0" fontId="3" fillId="3" borderId="43" xfId="1" applyFont="1" applyFill="1" applyBorder="1" applyAlignment="1">
      <alignment horizontal="center" wrapText="1"/>
    </xf>
    <xf numFmtId="2" fontId="4" fillId="0" borderId="47" xfId="1" applyNumberFormat="1" applyFont="1" applyFill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1" fontId="6" fillId="3" borderId="1" xfId="3" applyNumberFormat="1" applyFont="1" applyFill="1" applyBorder="1" applyAlignment="1">
      <alignment horizontal="right" vertical="top"/>
    </xf>
    <xf numFmtId="1" fontId="6" fillId="3" borderId="5" xfId="3" applyNumberFormat="1" applyFont="1" applyFill="1" applyBorder="1" applyAlignment="1">
      <alignment horizontal="right" vertical="top"/>
    </xf>
    <xf numFmtId="1" fontId="4" fillId="3" borderId="1" xfId="3" applyNumberFormat="1" applyFont="1" applyFill="1" applyBorder="1" applyAlignment="1">
      <alignment horizontal="right" vertical="top"/>
    </xf>
    <xf numFmtId="1" fontId="4" fillId="3" borderId="1" xfId="2" applyNumberFormat="1" applyFont="1" applyFill="1" applyBorder="1" applyAlignment="1">
      <alignment horizontal="right" vertical="top"/>
    </xf>
    <xf numFmtId="1" fontId="6" fillId="3" borderId="10" xfId="3" applyNumberFormat="1" applyFont="1" applyFill="1" applyBorder="1" applyAlignment="1">
      <alignment horizontal="right" vertical="top"/>
    </xf>
    <xf numFmtId="1" fontId="6" fillId="3" borderId="20" xfId="3" applyNumberFormat="1" applyFont="1" applyFill="1" applyBorder="1" applyAlignment="1">
      <alignment horizontal="right" vertical="top"/>
    </xf>
    <xf numFmtId="0" fontId="4" fillId="3" borderId="4" xfId="1" applyFont="1" applyFill="1" applyBorder="1" applyAlignment="1">
      <alignment horizontal="right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1" fontId="11" fillId="0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2" fontId="3" fillId="0" borderId="19" xfId="1" applyNumberFormat="1" applyFont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3" borderId="1" xfId="1" applyFont="1" applyFill="1" applyBorder="1" applyAlignment="1">
      <alignment horizontal="right"/>
    </xf>
    <xf numFmtId="2" fontId="4" fillId="0" borderId="49" xfId="1" applyNumberFormat="1" applyFont="1" applyFill="1" applyBorder="1" applyAlignment="1">
      <alignment horizontal="right"/>
    </xf>
    <xf numFmtId="0" fontId="4" fillId="0" borderId="26" xfId="1" applyFont="1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8" fillId="0" borderId="13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4" fillId="0" borderId="22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4" fillId="0" borderId="22" xfId="1" applyNumberFormat="1" applyFont="1" applyFill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" fillId="0" borderId="2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29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7" fillId="0" borderId="2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2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1" fillId="0" borderId="17" xfId="1" applyFont="1" applyFill="1" applyBorder="1" applyAlignment="1"/>
    <xf numFmtId="0" fontId="4" fillId="0" borderId="34" xfId="1" applyFont="1" applyBorder="1" applyAlignment="1">
      <alignment horizontal="center" wrapText="1"/>
    </xf>
    <xf numFmtId="0" fontId="4" fillId="0" borderId="35" xfId="1" applyFont="1" applyBorder="1" applyAlignment="1">
      <alignment horizontal="center" wrapText="1"/>
    </xf>
    <xf numFmtId="0" fontId="10" fillId="2" borderId="18" xfId="1" applyFont="1" applyFill="1" applyBorder="1" applyAlignment="1">
      <alignment horizontal="center"/>
    </xf>
    <xf numFmtId="0" fontId="10" fillId="2" borderId="28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center"/>
    </xf>
    <xf numFmtId="0" fontId="10" fillId="2" borderId="39" xfId="1" applyFont="1" applyFill="1" applyBorder="1" applyAlignment="1">
      <alignment horizontal="center"/>
    </xf>
    <xf numFmtId="0" fontId="10" fillId="2" borderId="40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3" fillId="0" borderId="35" xfId="1" applyFont="1" applyBorder="1" applyAlignment="1">
      <alignment horizontal="center" wrapText="1"/>
    </xf>
    <xf numFmtId="0" fontId="1" fillId="0" borderId="33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36" xfId="0" applyFont="1" applyBorder="1" applyAlignment="1">
      <alignment horizontal="center" wrapText="1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3" xfId="1" applyFont="1" applyBorder="1" applyAlignment="1">
      <alignment horizontal="center" wrapText="1"/>
    </xf>
    <xf numFmtId="0" fontId="1" fillId="0" borderId="6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0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3" xfId="1" applyBorder="1" applyAlignment="1">
      <alignment wrapText="1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4" fillId="0" borderId="25" xfId="1" applyFont="1" applyFill="1" applyBorder="1" applyAlignment="1">
      <alignment horizontal="center" wrapText="1"/>
    </xf>
    <xf numFmtId="1" fontId="11" fillId="4" borderId="14" xfId="4" applyNumberFormat="1" applyFont="1" applyFill="1" applyBorder="1" applyAlignment="1">
      <alignment horizontal="right" vertical="top"/>
    </xf>
    <xf numFmtId="1" fontId="11" fillId="5" borderId="14" xfId="4" applyNumberFormat="1" applyFont="1" applyFill="1" applyBorder="1" applyAlignment="1">
      <alignment horizontal="right" vertical="top"/>
    </xf>
    <xf numFmtId="1" fontId="11" fillId="5" borderId="30" xfId="4" applyNumberFormat="1" applyFont="1" applyFill="1" applyBorder="1" applyAlignment="1">
      <alignment horizontal="right" vertical="top"/>
    </xf>
    <xf numFmtId="1" fontId="11" fillId="5" borderId="31" xfId="4" applyNumberFormat="1" applyFont="1" applyFill="1" applyBorder="1" applyAlignment="1">
      <alignment horizontal="right" vertical="top"/>
    </xf>
    <xf numFmtId="1" fontId="11" fillId="5" borderId="21" xfId="4" applyNumberFormat="1" applyFont="1" applyFill="1" applyBorder="1" applyAlignment="1">
      <alignment horizontal="right" vertical="top"/>
    </xf>
    <xf numFmtId="1" fontId="11" fillId="5" borderId="42" xfId="4" applyNumberFormat="1" applyFont="1" applyFill="1" applyBorder="1" applyAlignment="1">
      <alignment horizontal="right" vertical="top"/>
    </xf>
    <xf numFmtId="1" fontId="11" fillId="5" borderId="32" xfId="4" applyNumberFormat="1" applyFont="1" applyFill="1" applyBorder="1" applyAlignment="1">
      <alignment horizontal="right" vertical="top"/>
    </xf>
    <xf numFmtId="1" fontId="11" fillId="5" borderId="11" xfId="4" applyNumberFormat="1" applyFont="1" applyFill="1" applyBorder="1" applyAlignment="1">
      <alignment horizontal="right" vertical="top"/>
    </xf>
    <xf numFmtId="1" fontId="11" fillId="5" borderId="35" xfId="4" applyNumberFormat="1" applyFont="1" applyFill="1" applyBorder="1" applyAlignment="1">
      <alignment horizontal="right" vertical="top"/>
    </xf>
    <xf numFmtId="0" fontId="3" fillId="5" borderId="15" xfId="1" applyFont="1" applyFill="1" applyBorder="1" applyAlignment="1">
      <alignment horizontal="center" wrapText="1"/>
    </xf>
    <xf numFmtId="0" fontId="3" fillId="5" borderId="43" xfId="1" applyFont="1" applyFill="1" applyBorder="1" applyAlignment="1">
      <alignment horizontal="center" wrapText="1"/>
    </xf>
    <xf numFmtId="2" fontId="4" fillId="5" borderId="1" xfId="1" applyNumberFormat="1" applyFont="1" applyFill="1" applyBorder="1" applyAlignment="1">
      <alignment horizontal="right"/>
    </xf>
    <xf numFmtId="1" fontId="11" fillId="4" borderId="30" xfId="4" applyNumberFormat="1" applyFont="1" applyFill="1" applyBorder="1" applyAlignment="1">
      <alignment horizontal="right" vertical="top"/>
    </xf>
    <xf numFmtId="1" fontId="11" fillId="4" borderId="32" xfId="4" applyNumberFormat="1" applyFont="1" applyFill="1" applyBorder="1" applyAlignment="1">
      <alignment horizontal="right" vertical="top"/>
    </xf>
    <xf numFmtId="1" fontId="11" fillId="4" borderId="11" xfId="4" applyNumberFormat="1" applyFont="1" applyFill="1" applyBorder="1" applyAlignment="1">
      <alignment horizontal="right" vertical="top"/>
    </xf>
    <xf numFmtId="1" fontId="11" fillId="4" borderId="35" xfId="4" applyNumberFormat="1" applyFont="1" applyFill="1" applyBorder="1" applyAlignment="1">
      <alignment horizontal="right" vertical="top"/>
    </xf>
    <xf numFmtId="2" fontId="4" fillId="4" borderId="4" xfId="1" applyNumberFormat="1" applyFont="1" applyFill="1" applyBorder="1" applyAlignment="1">
      <alignment horizontal="right"/>
    </xf>
    <xf numFmtId="0" fontId="4" fillId="0" borderId="50" xfId="1" applyFont="1" applyFill="1" applyBorder="1" applyAlignment="1">
      <alignment horizontal="right"/>
    </xf>
    <xf numFmtId="0" fontId="0" fillId="0" borderId="1" xfId="0" applyBorder="1"/>
    <xf numFmtId="2" fontId="4" fillId="0" borderId="49" xfId="1" applyNumberFormat="1" applyFont="1" applyBorder="1" applyAlignment="1">
      <alignment horizontal="right"/>
    </xf>
    <xf numFmtId="2" fontId="4" fillId="5" borderId="4" xfId="1" applyNumberFormat="1" applyFont="1" applyFill="1" applyBorder="1" applyAlignment="1">
      <alignment horizontal="right"/>
    </xf>
    <xf numFmtId="0" fontId="3" fillId="4" borderId="17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Лист1" xfId="2"/>
    <cellStyle name="Обычный_Фактическая по поступившим" xfId="3"/>
    <cellStyle name="Обычный_Штатная по поступившим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Normal="100" workbookViewId="0">
      <selection activeCell="V17" sqref="V17"/>
    </sheetView>
  </sheetViews>
  <sheetFormatPr defaultColWidth="8.85546875" defaultRowHeight="15" x14ac:dyDescent="0.25"/>
  <cols>
    <col min="1" max="1" width="19.140625" customWidth="1"/>
  </cols>
  <sheetData>
    <row r="1" spans="1:34" ht="16.5" thickBot="1" x14ac:dyDescent="0.3">
      <c r="A1" s="158" t="s">
        <v>61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9"/>
      <c r="P1" s="159"/>
      <c r="Q1" s="159"/>
      <c r="R1" s="159"/>
      <c r="S1" s="159"/>
      <c r="T1" s="159"/>
      <c r="U1" s="159"/>
      <c r="V1" s="159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</row>
    <row r="2" spans="1:34" ht="15.75" thickBot="1" x14ac:dyDescent="0.3">
      <c r="A2" s="197" t="s">
        <v>0</v>
      </c>
      <c r="B2" s="200" t="s">
        <v>1</v>
      </c>
      <c r="C2" s="161"/>
      <c r="D2" s="160" t="s">
        <v>2</v>
      </c>
      <c r="E2" s="161"/>
      <c r="F2" s="160" t="s">
        <v>3</v>
      </c>
      <c r="G2" s="166"/>
      <c r="H2" s="171" t="s">
        <v>4</v>
      </c>
      <c r="I2" s="166"/>
      <c r="J2" s="160" t="s">
        <v>5</v>
      </c>
      <c r="K2" s="219"/>
      <c r="L2" s="220"/>
      <c r="M2" s="172" t="s">
        <v>6</v>
      </c>
      <c r="N2" s="173"/>
      <c r="O2" s="142" t="s">
        <v>7</v>
      </c>
      <c r="P2" s="230"/>
      <c r="Q2" s="230"/>
      <c r="R2" s="230"/>
      <c r="S2" s="231"/>
      <c r="T2" s="144"/>
      <c r="U2" s="188" t="s">
        <v>8</v>
      </c>
      <c r="V2" s="189"/>
      <c r="W2" s="178" t="s">
        <v>9</v>
      </c>
      <c r="X2" s="179"/>
      <c r="Y2" s="179"/>
      <c r="Z2" s="179"/>
      <c r="AA2" s="179"/>
      <c r="AB2" s="179"/>
      <c r="AC2" s="179"/>
      <c r="AD2" s="179"/>
      <c r="AE2" s="180"/>
      <c r="AF2" s="180"/>
      <c r="AG2" s="180"/>
      <c r="AH2" s="181"/>
    </row>
    <row r="3" spans="1:34" x14ac:dyDescent="0.25">
      <c r="A3" s="198"/>
      <c r="B3" s="162"/>
      <c r="C3" s="163"/>
      <c r="D3" s="162"/>
      <c r="E3" s="163"/>
      <c r="F3" s="167"/>
      <c r="G3" s="168"/>
      <c r="H3" s="167"/>
      <c r="I3" s="168"/>
      <c r="J3" s="221"/>
      <c r="K3" s="222"/>
      <c r="L3" s="223"/>
      <c r="M3" s="174"/>
      <c r="N3" s="175"/>
      <c r="O3" s="232"/>
      <c r="P3" s="233"/>
      <c r="Q3" s="233"/>
      <c r="R3" s="233"/>
      <c r="S3" s="234"/>
      <c r="T3" s="147"/>
      <c r="U3" s="190"/>
      <c r="V3" s="191"/>
      <c r="W3" s="182" t="s">
        <v>10</v>
      </c>
      <c r="X3" s="185" t="s">
        <v>11</v>
      </c>
      <c r="Y3" s="185" t="s">
        <v>12</v>
      </c>
      <c r="Z3" s="201" t="s">
        <v>13</v>
      </c>
      <c r="AA3" s="236" t="s">
        <v>14</v>
      </c>
      <c r="AB3" s="237"/>
      <c r="AC3" s="194"/>
      <c r="AD3" s="172" t="s">
        <v>15</v>
      </c>
      <c r="AE3" s="142" t="s">
        <v>16</v>
      </c>
      <c r="AF3" s="143"/>
      <c r="AG3" s="144"/>
      <c r="AH3" s="194" t="s">
        <v>17</v>
      </c>
    </row>
    <row r="4" spans="1:34" x14ac:dyDescent="0.25">
      <c r="A4" s="198"/>
      <c r="B4" s="162"/>
      <c r="C4" s="163"/>
      <c r="D4" s="162"/>
      <c r="E4" s="163"/>
      <c r="F4" s="167"/>
      <c r="G4" s="168"/>
      <c r="H4" s="167"/>
      <c r="I4" s="168"/>
      <c r="J4" s="221"/>
      <c r="K4" s="222"/>
      <c r="L4" s="223"/>
      <c r="M4" s="174"/>
      <c r="N4" s="175"/>
      <c r="O4" s="232"/>
      <c r="P4" s="233"/>
      <c r="Q4" s="233"/>
      <c r="R4" s="233"/>
      <c r="S4" s="234"/>
      <c r="T4" s="147"/>
      <c r="U4" s="208" t="s">
        <v>18</v>
      </c>
      <c r="V4" s="209" t="s">
        <v>19</v>
      </c>
      <c r="W4" s="183"/>
      <c r="X4" s="186"/>
      <c r="Y4" s="186"/>
      <c r="Z4" s="202"/>
      <c r="AA4" s="238"/>
      <c r="AB4" s="239"/>
      <c r="AC4" s="195"/>
      <c r="AD4" s="192"/>
      <c r="AE4" s="145"/>
      <c r="AF4" s="146"/>
      <c r="AG4" s="147"/>
      <c r="AH4" s="195"/>
    </row>
    <row r="5" spans="1:34" ht="15.75" thickBot="1" x14ac:dyDescent="0.3">
      <c r="A5" s="198"/>
      <c r="B5" s="164"/>
      <c r="C5" s="165"/>
      <c r="D5" s="164"/>
      <c r="E5" s="165"/>
      <c r="F5" s="169"/>
      <c r="G5" s="170"/>
      <c r="H5" s="167"/>
      <c r="I5" s="168"/>
      <c r="J5" s="224"/>
      <c r="K5" s="225"/>
      <c r="L5" s="226"/>
      <c r="M5" s="176"/>
      <c r="N5" s="177"/>
      <c r="O5" s="211" t="s">
        <v>20</v>
      </c>
      <c r="P5" s="212"/>
      <c r="Q5" s="212" t="s">
        <v>21</v>
      </c>
      <c r="R5" s="229"/>
      <c r="S5" s="212" t="s">
        <v>56</v>
      </c>
      <c r="T5" s="235"/>
      <c r="U5" s="208"/>
      <c r="V5" s="210"/>
      <c r="W5" s="183"/>
      <c r="X5" s="186"/>
      <c r="Y5" s="186"/>
      <c r="Z5" s="202"/>
      <c r="AA5" s="238"/>
      <c r="AB5" s="239"/>
      <c r="AC5" s="195"/>
      <c r="AD5" s="192"/>
      <c r="AE5" s="145"/>
      <c r="AF5" s="146"/>
      <c r="AG5" s="147"/>
      <c r="AH5" s="195"/>
    </row>
    <row r="6" spans="1:34" ht="15.75" thickBot="1" x14ac:dyDescent="0.3">
      <c r="A6" s="198"/>
      <c r="B6" s="152" t="s">
        <v>22</v>
      </c>
      <c r="C6" s="154" t="s">
        <v>23</v>
      </c>
      <c r="D6" s="157" t="s">
        <v>22</v>
      </c>
      <c r="E6" s="156" t="s">
        <v>24</v>
      </c>
      <c r="F6" s="8"/>
      <c r="G6" s="204" t="s">
        <v>25</v>
      </c>
      <c r="H6" s="26"/>
      <c r="I6" s="27"/>
      <c r="J6" s="227" t="s">
        <v>26</v>
      </c>
      <c r="K6" s="31"/>
      <c r="L6" s="204" t="s">
        <v>27</v>
      </c>
      <c r="M6" s="206" t="s">
        <v>22</v>
      </c>
      <c r="N6" s="154" t="s">
        <v>24</v>
      </c>
      <c r="O6" s="217" t="s">
        <v>22</v>
      </c>
      <c r="P6" s="215" t="s">
        <v>24</v>
      </c>
      <c r="Q6" s="213" t="s">
        <v>22</v>
      </c>
      <c r="R6" s="215" t="s">
        <v>24</v>
      </c>
      <c r="S6" s="213" t="s">
        <v>22</v>
      </c>
      <c r="T6" s="215" t="s">
        <v>24</v>
      </c>
      <c r="U6" s="208"/>
      <c r="V6" s="210"/>
      <c r="W6" s="183"/>
      <c r="X6" s="186"/>
      <c r="Y6" s="186"/>
      <c r="Z6" s="202"/>
      <c r="AA6" s="240"/>
      <c r="AB6" s="241"/>
      <c r="AC6" s="196"/>
      <c r="AD6" s="192"/>
      <c r="AE6" s="148"/>
      <c r="AF6" s="149"/>
      <c r="AG6" s="150"/>
      <c r="AH6" s="195"/>
    </row>
    <row r="7" spans="1:34" ht="52.5" thickBot="1" x14ac:dyDescent="0.3">
      <c r="A7" s="198"/>
      <c r="B7" s="153"/>
      <c r="C7" s="155"/>
      <c r="D7" s="157"/>
      <c r="E7" s="151"/>
      <c r="F7" s="22" t="s">
        <v>28</v>
      </c>
      <c r="G7" s="205"/>
      <c r="H7" s="11" t="s">
        <v>22</v>
      </c>
      <c r="I7" s="11" t="s">
        <v>24</v>
      </c>
      <c r="J7" s="228"/>
      <c r="K7" s="32" t="s">
        <v>11</v>
      </c>
      <c r="L7" s="205"/>
      <c r="M7" s="207"/>
      <c r="N7" s="155"/>
      <c r="O7" s="218"/>
      <c r="P7" s="216"/>
      <c r="Q7" s="214"/>
      <c r="R7" s="216"/>
      <c r="S7" s="214"/>
      <c r="T7" s="216"/>
      <c r="U7" s="208"/>
      <c r="V7" s="210"/>
      <c r="W7" s="184"/>
      <c r="X7" s="187"/>
      <c r="Y7" s="187"/>
      <c r="Z7" s="203"/>
      <c r="AA7" s="1" t="s">
        <v>29</v>
      </c>
      <c r="AB7" s="1" t="s">
        <v>30</v>
      </c>
      <c r="AC7" s="3" t="s">
        <v>27</v>
      </c>
      <c r="AD7" s="193"/>
      <c r="AE7" s="70" t="s">
        <v>31</v>
      </c>
      <c r="AF7" s="2" t="s">
        <v>32</v>
      </c>
      <c r="AG7" s="71" t="s">
        <v>57</v>
      </c>
      <c r="AH7" s="196"/>
    </row>
    <row r="8" spans="1:34" ht="15.75" thickBot="1" x14ac:dyDescent="0.3">
      <c r="A8" s="198"/>
      <c r="B8" s="9">
        <v>1</v>
      </c>
      <c r="C8" s="12">
        <v>2</v>
      </c>
      <c r="D8" s="13">
        <v>3</v>
      </c>
      <c r="E8" s="13">
        <v>4</v>
      </c>
      <c r="F8" s="14">
        <v>5</v>
      </c>
      <c r="G8" s="10">
        <v>6</v>
      </c>
      <c r="H8" s="10">
        <v>7</v>
      </c>
      <c r="I8" s="28">
        <v>8</v>
      </c>
      <c r="J8" s="29">
        <v>9</v>
      </c>
      <c r="K8" s="32">
        <v>10</v>
      </c>
      <c r="L8" s="10">
        <v>11</v>
      </c>
      <c r="M8" s="4">
        <v>12</v>
      </c>
      <c r="N8" s="12">
        <v>13</v>
      </c>
      <c r="O8" s="57">
        <v>14</v>
      </c>
      <c r="P8" s="58">
        <v>15</v>
      </c>
      <c r="Q8" s="59">
        <v>16</v>
      </c>
      <c r="R8" s="58">
        <v>17</v>
      </c>
      <c r="S8" s="58">
        <v>18</v>
      </c>
      <c r="T8" s="60">
        <v>19</v>
      </c>
      <c r="U8" s="52">
        <v>20</v>
      </c>
      <c r="V8" s="40">
        <v>21</v>
      </c>
      <c r="W8" s="36">
        <v>22</v>
      </c>
      <c r="X8" s="5">
        <v>23</v>
      </c>
      <c r="Y8" s="5">
        <v>24</v>
      </c>
      <c r="Z8" s="5">
        <v>25</v>
      </c>
      <c r="AA8" s="1">
        <v>26</v>
      </c>
      <c r="AB8" s="1">
        <v>27</v>
      </c>
      <c r="AC8" s="23">
        <v>28</v>
      </c>
      <c r="AD8" s="65">
        <v>29</v>
      </c>
      <c r="AE8" s="66">
        <v>30</v>
      </c>
      <c r="AF8" s="68">
        <v>31</v>
      </c>
      <c r="AG8" s="69">
        <v>32</v>
      </c>
      <c r="AH8" s="43">
        <v>33</v>
      </c>
    </row>
    <row r="9" spans="1:34" x14ac:dyDescent="0.25">
      <c r="A9" s="198"/>
      <c r="B9" s="204" t="s">
        <v>60</v>
      </c>
      <c r="C9" s="204" t="s">
        <v>60</v>
      </c>
      <c r="D9" s="204" t="s">
        <v>60</v>
      </c>
      <c r="E9" s="204" t="s">
        <v>60</v>
      </c>
      <c r="F9" s="204" t="s">
        <v>60</v>
      </c>
      <c r="G9" s="204" t="s">
        <v>60</v>
      </c>
      <c r="H9" s="204" t="s">
        <v>60</v>
      </c>
      <c r="I9" s="204" t="s">
        <v>60</v>
      </c>
      <c r="J9" s="204" t="s">
        <v>60</v>
      </c>
      <c r="K9" s="204" t="s">
        <v>60</v>
      </c>
      <c r="L9" s="204" t="s">
        <v>60</v>
      </c>
      <c r="M9" s="204" t="s">
        <v>60</v>
      </c>
      <c r="N9" s="204" t="s">
        <v>60</v>
      </c>
      <c r="O9" s="204" t="s">
        <v>60</v>
      </c>
      <c r="P9" s="204" t="s">
        <v>60</v>
      </c>
      <c r="Q9" s="204" t="s">
        <v>60</v>
      </c>
      <c r="R9" s="204" t="s">
        <v>60</v>
      </c>
      <c r="S9" s="204" t="s">
        <v>60</v>
      </c>
      <c r="T9" s="204" t="s">
        <v>60</v>
      </c>
      <c r="U9" s="204" t="s">
        <v>60</v>
      </c>
      <c r="V9" s="204" t="s">
        <v>60</v>
      </c>
      <c r="W9" s="204" t="s">
        <v>60</v>
      </c>
      <c r="X9" s="204" t="s">
        <v>60</v>
      </c>
      <c r="Y9" s="204" t="s">
        <v>60</v>
      </c>
      <c r="Z9" s="204" t="s">
        <v>60</v>
      </c>
      <c r="AA9" s="204" t="s">
        <v>60</v>
      </c>
      <c r="AB9" s="204" t="s">
        <v>60</v>
      </c>
      <c r="AC9" s="204" t="s">
        <v>60</v>
      </c>
      <c r="AD9" s="204" t="s">
        <v>60</v>
      </c>
      <c r="AE9" s="204" t="s">
        <v>60</v>
      </c>
      <c r="AF9" s="204" t="s">
        <v>60</v>
      </c>
      <c r="AG9" s="204" t="s">
        <v>60</v>
      </c>
      <c r="AH9" s="204" t="s">
        <v>60</v>
      </c>
    </row>
    <row r="10" spans="1:34" ht="15.75" thickBot="1" x14ac:dyDescent="0.3">
      <c r="A10" s="199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</row>
    <row r="11" spans="1:34" ht="15.75" thickBot="1" x14ac:dyDescent="0.3">
      <c r="A11" s="17" t="s">
        <v>33</v>
      </c>
      <c r="B11" s="256">
        <v>310</v>
      </c>
      <c r="C11" s="34">
        <v>319</v>
      </c>
      <c r="D11" s="256">
        <v>2132</v>
      </c>
      <c r="E11" s="34">
        <v>2014</v>
      </c>
      <c r="F11" s="256">
        <v>947</v>
      </c>
      <c r="G11" s="34">
        <v>971</v>
      </c>
      <c r="H11" s="256">
        <v>364</v>
      </c>
      <c r="I11" s="34">
        <v>191</v>
      </c>
      <c r="J11" s="34">
        <v>17</v>
      </c>
      <c r="K11" s="34">
        <v>110</v>
      </c>
      <c r="L11" s="34">
        <v>2</v>
      </c>
      <c r="M11" s="256">
        <v>667</v>
      </c>
      <c r="N11" s="34">
        <v>346</v>
      </c>
      <c r="O11" s="257">
        <v>387</v>
      </c>
      <c r="P11" s="55">
        <v>403</v>
      </c>
      <c r="Q11" s="258">
        <v>14</v>
      </c>
      <c r="R11" s="56">
        <v>8</v>
      </c>
      <c r="S11" s="261">
        <v>1374</v>
      </c>
      <c r="T11" s="56">
        <v>1354</v>
      </c>
      <c r="U11" s="264">
        <v>18</v>
      </c>
      <c r="V11" s="41">
        <v>16</v>
      </c>
      <c r="W11" s="38">
        <f>SUM(B11/U11/5.25)</f>
        <v>3.2804232804232805</v>
      </c>
      <c r="X11" s="16">
        <f>SUM(D11/U11/5.25)</f>
        <v>22.56084656084656</v>
      </c>
      <c r="Y11" s="16">
        <f>SUM(F11/U11/5.25)</f>
        <v>10.021164021164022</v>
      </c>
      <c r="Z11" s="16">
        <f>SUM(H11/U11/5.25)</f>
        <v>3.8518518518518516</v>
      </c>
      <c r="AA11" s="16">
        <f>SUM(J11/U11/5.25)</f>
        <v>0.17989417989417988</v>
      </c>
      <c r="AB11" s="16">
        <f>SUM(K11/U11/5.25)</f>
        <v>1.164021164021164</v>
      </c>
      <c r="AC11" s="24">
        <f>SUM(L11/U11/5.25)</f>
        <v>2.1164021164021163E-2</v>
      </c>
      <c r="AD11" s="42">
        <f>SUM(M11/U11/5.25)</f>
        <v>7.0582010582010586</v>
      </c>
      <c r="AE11" s="16">
        <f>SUM(O11/U11/5.25)</f>
        <v>4.0952380952380949</v>
      </c>
      <c r="AF11" s="16">
        <f>SUM(Q11/U11/5.25)</f>
        <v>0.14814814814814814</v>
      </c>
      <c r="AG11" s="16">
        <f>SUM(S11/U11/5.25)</f>
        <v>14.53968253968254</v>
      </c>
      <c r="AH11" s="39">
        <f>SUM(B11+D11+F11+H11+J11+K11+L11+M11+O11+Q11+S11)/U11/5.25</f>
        <v>66.92063492063491</v>
      </c>
    </row>
    <row r="12" spans="1:34" ht="15.75" thickBot="1" x14ac:dyDescent="0.3">
      <c r="A12" s="18" t="s">
        <v>34</v>
      </c>
      <c r="B12" s="256">
        <v>529</v>
      </c>
      <c r="C12" s="34">
        <v>578</v>
      </c>
      <c r="D12" s="256">
        <v>4099</v>
      </c>
      <c r="E12" s="34">
        <v>4057</v>
      </c>
      <c r="F12" s="256">
        <v>1594</v>
      </c>
      <c r="G12" s="34">
        <v>1566</v>
      </c>
      <c r="H12" s="256">
        <v>776</v>
      </c>
      <c r="I12" s="34">
        <v>433</v>
      </c>
      <c r="J12" s="34">
        <v>20</v>
      </c>
      <c r="K12" s="34">
        <v>266</v>
      </c>
      <c r="L12" s="34">
        <v>2</v>
      </c>
      <c r="M12" s="256">
        <v>422</v>
      </c>
      <c r="N12" s="34">
        <v>280</v>
      </c>
      <c r="O12" s="256">
        <v>989</v>
      </c>
      <c r="P12" s="34">
        <v>831</v>
      </c>
      <c r="Q12" s="259">
        <v>5</v>
      </c>
      <c r="R12" s="53">
        <v>4</v>
      </c>
      <c r="S12" s="262">
        <v>2016</v>
      </c>
      <c r="T12" s="53">
        <v>1935</v>
      </c>
      <c r="U12" s="264">
        <v>31</v>
      </c>
      <c r="V12" s="41">
        <v>28</v>
      </c>
      <c r="W12" s="132">
        <f t="shared" ref="W12:W33" si="0">SUM(B12/U12/5.25)</f>
        <v>3.2503840245775732</v>
      </c>
      <c r="X12" s="115">
        <f t="shared" ref="X12:X32" si="1">SUM(D12/U12/5.25)</f>
        <v>25.185867895545314</v>
      </c>
      <c r="Y12" s="115">
        <f t="shared" ref="Y12:Y32" si="2">SUM(F12/U12/5.25)</f>
        <v>9.7941628264208909</v>
      </c>
      <c r="Z12" s="115">
        <f t="shared" ref="Z12:Z32" si="3">SUM(H12/U12/5.25)</f>
        <v>4.7680491551459294</v>
      </c>
      <c r="AA12" s="115">
        <f t="shared" ref="AA12:AA32" si="4">SUM(J12/U12/5.25)</f>
        <v>0.12288786482334869</v>
      </c>
      <c r="AB12" s="115">
        <f t="shared" ref="AB12:AB32" si="5">SUM(K12/U12/5.25)</f>
        <v>1.6344086021505375</v>
      </c>
      <c r="AC12" s="125">
        <f t="shared" ref="AC12:AC32" si="6">SUM(L12/U12/5.25)</f>
        <v>1.2288786482334869E-2</v>
      </c>
      <c r="AD12" s="135">
        <f t="shared" ref="AD12:AD32" si="7">SUM(M12/U12/5.25)</f>
        <v>2.5929339477726576</v>
      </c>
      <c r="AE12" s="115">
        <f t="shared" ref="AE12:AE32" si="8">SUM(O12/U12/5.25)</f>
        <v>6.0768049155145931</v>
      </c>
      <c r="AF12" s="115">
        <f t="shared" ref="AF12:AF32" si="9">SUM(Q12/U12/5.25)</f>
        <v>3.0721966205837174E-2</v>
      </c>
      <c r="AG12" s="115">
        <f t="shared" ref="AG12:AG32" si="10">SUM(S12/U12/5.25)</f>
        <v>12.387096774193548</v>
      </c>
      <c r="AH12" s="133">
        <f t="shared" ref="AH12:AH32" si="11">SUM(B12+D12+F12+H12+J12+K12+L12+M12+O12+Q12+S12)/U12/5.25</f>
        <v>65.855606758832565</v>
      </c>
    </row>
    <row r="13" spans="1:34" ht="15.75" thickBot="1" x14ac:dyDescent="0.3">
      <c r="A13" s="18" t="s">
        <v>35</v>
      </c>
      <c r="B13" s="256">
        <v>31</v>
      </c>
      <c r="C13" s="34">
        <v>46</v>
      </c>
      <c r="D13" s="256">
        <v>932</v>
      </c>
      <c r="E13" s="34">
        <v>719</v>
      </c>
      <c r="F13" s="256">
        <v>546</v>
      </c>
      <c r="G13" s="34">
        <v>561</v>
      </c>
      <c r="H13" s="256">
        <v>927</v>
      </c>
      <c r="I13" s="34">
        <v>438</v>
      </c>
      <c r="J13" s="34">
        <v>5</v>
      </c>
      <c r="K13" s="34">
        <v>40</v>
      </c>
      <c r="L13" s="34">
        <v>0</v>
      </c>
      <c r="M13" s="256">
        <v>273</v>
      </c>
      <c r="N13" s="34">
        <v>178</v>
      </c>
      <c r="O13" s="256">
        <v>302</v>
      </c>
      <c r="P13" s="34">
        <v>286</v>
      </c>
      <c r="Q13" s="259">
        <v>19</v>
      </c>
      <c r="R13" s="53">
        <v>17</v>
      </c>
      <c r="S13" s="262">
        <v>958</v>
      </c>
      <c r="T13" s="53">
        <v>821</v>
      </c>
      <c r="U13" s="264">
        <v>12</v>
      </c>
      <c r="V13" s="41">
        <v>11</v>
      </c>
      <c r="W13" s="132">
        <f t="shared" si="0"/>
        <v>0.49206349206349209</v>
      </c>
      <c r="X13" s="115">
        <f t="shared" si="1"/>
        <v>14.793650793650794</v>
      </c>
      <c r="Y13" s="115">
        <f t="shared" si="2"/>
        <v>8.6666666666666661</v>
      </c>
      <c r="Z13" s="115">
        <f t="shared" si="3"/>
        <v>14.714285714285714</v>
      </c>
      <c r="AA13" s="115">
        <f t="shared" si="4"/>
        <v>7.9365079365079375E-2</v>
      </c>
      <c r="AB13" s="115">
        <f t="shared" si="5"/>
        <v>0.634920634920635</v>
      </c>
      <c r="AC13" s="125">
        <f t="shared" si="6"/>
        <v>0</v>
      </c>
      <c r="AD13" s="135">
        <f t="shared" si="7"/>
        <v>4.333333333333333</v>
      </c>
      <c r="AE13" s="115">
        <f t="shared" si="8"/>
        <v>4.7936507936507935</v>
      </c>
      <c r="AF13" s="115">
        <f t="shared" si="9"/>
        <v>0.30158730158730157</v>
      </c>
      <c r="AG13" s="115">
        <f t="shared" si="10"/>
        <v>15.206349206349206</v>
      </c>
      <c r="AH13" s="133">
        <f t="shared" si="11"/>
        <v>64.015873015873012</v>
      </c>
    </row>
    <row r="14" spans="1:34" ht="15.75" thickBot="1" x14ac:dyDescent="0.3">
      <c r="A14" s="18" t="s">
        <v>36</v>
      </c>
      <c r="B14" s="256">
        <v>41</v>
      </c>
      <c r="C14" s="34">
        <v>31</v>
      </c>
      <c r="D14" s="256">
        <v>194</v>
      </c>
      <c r="E14" s="34">
        <v>163</v>
      </c>
      <c r="F14" s="256">
        <v>155</v>
      </c>
      <c r="G14" s="34">
        <v>156</v>
      </c>
      <c r="H14" s="256">
        <v>36</v>
      </c>
      <c r="I14" s="34">
        <v>23</v>
      </c>
      <c r="J14" s="34">
        <v>3</v>
      </c>
      <c r="K14" s="34">
        <v>11</v>
      </c>
      <c r="L14" s="34">
        <v>1</v>
      </c>
      <c r="M14" s="256">
        <v>22</v>
      </c>
      <c r="N14" s="34">
        <v>21</v>
      </c>
      <c r="O14" s="256">
        <v>56</v>
      </c>
      <c r="P14" s="34">
        <v>40</v>
      </c>
      <c r="Q14" s="259">
        <v>0</v>
      </c>
      <c r="R14" s="53">
        <v>0</v>
      </c>
      <c r="S14" s="262">
        <v>91</v>
      </c>
      <c r="T14" s="53">
        <v>87</v>
      </c>
      <c r="U14" s="264">
        <v>3</v>
      </c>
      <c r="V14" s="41">
        <v>3</v>
      </c>
      <c r="W14" s="132">
        <f t="shared" si="0"/>
        <v>2.6031746031746033</v>
      </c>
      <c r="X14" s="115">
        <f t="shared" si="1"/>
        <v>12.317460317460318</v>
      </c>
      <c r="Y14" s="115">
        <f t="shared" si="2"/>
        <v>9.8412698412698401</v>
      </c>
      <c r="Z14" s="115">
        <f t="shared" si="3"/>
        <v>2.2857142857142856</v>
      </c>
      <c r="AA14" s="115">
        <f t="shared" si="4"/>
        <v>0.19047619047619047</v>
      </c>
      <c r="AB14" s="115">
        <f t="shared" si="5"/>
        <v>0.69841269841269837</v>
      </c>
      <c r="AC14" s="125">
        <f t="shared" si="6"/>
        <v>6.3492063492063489E-2</v>
      </c>
      <c r="AD14" s="135">
        <f t="shared" si="7"/>
        <v>1.3968253968253967</v>
      </c>
      <c r="AE14" s="115">
        <f t="shared" si="8"/>
        <v>3.5555555555555558</v>
      </c>
      <c r="AF14" s="115">
        <f t="shared" si="9"/>
        <v>0</v>
      </c>
      <c r="AG14" s="115">
        <f t="shared" si="10"/>
        <v>5.7777777777777777</v>
      </c>
      <c r="AH14" s="133">
        <f t="shared" si="11"/>
        <v>38.730158730158735</v>
      </c>
    </row>
    <row r="15" spans="1:34" ht="15.75" thickBot="1" x14ac:dyDescent="0.3">
      <c r="A15" s="19" t="s">
        <v>37</v>
      </c>
      <c r="B15" s="256">
        <v>565</v>
      </c>
      <c r="C15" s="34">
        <v>465</v>
      </c>
      <c r="D15" s="256">
        <v>3003</v>
      </c>
      <c r="E15" s="34">
        <v>3073</v>
      </c>
      <c r="F15" s="256">
        <v>927</v>
      </c>
      <c r="G15" s="34">
        <v>921</v>
      </c>
      <c r="H15" s="256">
        <v>488</v>
      </c>
      <c r="I15" s="34">
        <v>317</v>
      </c>
      <c r="J15" s="34">
        <v>24</v>
      </c>
      <c r="K15" s="34">
        <v>200</v>
      </c>
      <c r="L15" s="34">
        <v>5</v>
      </c>
      <c r="M15" s="256">
        <v>618</v>
      </c>
      <c r="N15" s="34">
        <v>586</v>
      </c>
      <c r="O15" s="256">
        <v>1559</v>
      </c>
      <c r="P15" s="34">
        <v>1362</v>
      </c>
      <c r="Q15" s="259">
        <v>8</v>
      </c>
      <c r="R15" s="53">
        <v>8</v>
      </c>
      <c r="S15" s="262">
        <v>2156</v>
      </c>
      <c r="T15" s="53">
        <v>2058</v>
      </c>
      <c r="U15" s="264">
        <v>31</v>
      </c>
      <c r="V15" s="41">
        <v>26</v>
      </c>
      <c r="W15" s="132">
        <f t="shared" si="0"/>
        <v>3.4715821812596008</v>
      </c>
      <c r="X15" s="115">
        <f t="shared" si="1"/>
        <v>18.451612903225808</v>
      </c>
      <c r="Y15" s="115">
        <f t="shared" si="2"/>
        <v>5.6958525345622117</v>
      </c>
      <c r="Z15" s="115">
        <f t="shared" si="3"/>
        <v>2.9984639016897083</v>
      </c>
      <c r="AA15" s="115">
        <f t="shared" si="4"/>
        <v>0.14746543778801843</v>
      </c>
      <c r="AB15" s="115">
        <f t="shared" si="5"/>
        <v>1.2288786482334868</v>
      </c>
      <c r="AC15" s="125">
        <f t="shared" si="6"/>
        <v>3.0721966205837174E-2</v>
      </c>
      <c r="AD15" s="135">
        <f t="shared" si="7"/>
        <v>3.7972350230414742</v>
      </c>
      <c r="AE15" s="115">
        <f t="shared" si="8"/>
        <v>9.5791090629800308</v>
      </c>
      <c r="AF15" s="115">
        <f t="shared" si="9"/>
        <v>4.9155145929339478E-2</v>
      </c>
      <c r="AG15" s="115">
        <f t="shared" si="10"/>
        <v>13.247311827956988</v>
      </c>
      <c r="AH15" s="133">
        <f t="shared" si="11"/>
        <v>58.69738863287251</v>
      </c>
    </row>
    <row r="16" spans="1:34" ht="15.75" thickBot="1" x14ac:dyDescent="0.3">
      <c r="A16" s="19" t="s">
        <v>38</v>
      </c>
      <c r="B16" s="256">
        <v>518</v>
      </c>
      <c r="C16" s="34">
        <v>466</v>
      </c>
      <c r="D16" s="256">
        <v>2323</v>
      </c>
      <c r="E16" s="34">
        <v>2216</v>
      </c>
      <c r="F16" s="256">
        <v>867</v>
      </c>
      <c r="G16" s="34">
        <v>938</v>
      </c>
      <c r="H16" s="256">
        <v>1315</v>
      </c>
      <c r="I16" s="34">
        <v>789</v>
      </c>
      <c r="J16" s="34">
        <v>22</v>
      </c>
      <c r="K16" s="34">
        <v>149</v>
      </c>
      <c r="L16" s="34">
        <v>0</v>
      </c>
      <c r="M16" s="256">
        <v>531</v>
      </c>
      <c r="N16" s="34">
        <v>491</v>
      </c>
      <c r="O16" s="256">
        <v>891</v>
      </c>
      <c r="P16" s="34">
        <v>854</v>
      </c>
      <c r="Q16" s="259">
        <v>16</v>
      </c>
      <c r="R16" s="53">
        <v>14</v>
      </c>
      <c r="S16" s="262">
        <v>1554</v>
      </c>
      <c r="T16" s="53">
        <v>1489</v>
      </c>
      <c r="U16" s="264">
        <v>28</v>
      </c>
      <c r="V16" s="41">
        <v>25</v>
      </c>
      <c r="W16" s="132">
        <f t="shared" si="0"/>
        <v>3.5238095238095237</v>
      </c>
      <c r="X16" s="115">
        <f t="shared" si="1"/>
        <v>15.802721088435373</v>
      </c>
      <c r="Y16" s="115">
        <f t="shared" si="2"/>
        <v>5.8979591836734695</v>
      </c>
      <c r="Z16" s="115">
        <f t="shared" si="3"/>
        <v>8.9455782312925169</v>
      </c>
      <c r="AA16" s="115">
        <f t="shared" si="4"/>
        <v>0.14965986394557823</v>
      </c>
      <c r="AB16" s="115">
        <f t="shared" si="5"/>
        <v>1.0136054421768708</v>
      </c>
      <c r="AC16" s="125">
        <f t="shared" si="6"/>
        <v>0</v>
      </c>
      <c r="AD16" s="135">
        <f t="shared" si="7"/>
        <v>3.6122448979591839</v>
      </c>
      <c r="AE16" s="115">
        <f t="shared" si="8"/>
        <v>6.0612244897959187</v>
      </c>
      <c r="AF16" s="115">
        <f t="shared" si="9"/>
        <v>0.10884353741496598</v>
      </c>
      <c r="AG16" s="115">
        <f t="shared" si="10"/>
        <v>10.571428571428571</v>
      </c>
      <c r="AH16" s="133">
        <f t="shared" si="11"/>
        <v>55.687074829931966</v>
      </c>
    </row>
    <row r="17" spans="1:34" ht="15.75" thickBot="1" x14ac:dyDescent="0.3">
      <c r="A17" s="18" t="s">
        <v>39</v>
      </c>
      <c r="B17" s="256">
        <v>293</v>
      </c>
      <c r="C17" s="34">
        <v>275</v>
      </c>
      <c r="D17" s="256">
        <v>1171</v>
      </c>
      <c r="E17" s="34">
        <v>1115</v>
      </c>
      <c r="F17" s="256">
        <v>975</v>
      </c>
      <c r="G17" s="34">
        <v>967</v>
      </c>
      <c r="H17" s="256">
        <v>235</v>
      </c>
      <c r="I17" s="34">
        <v>146</v>
      </c>
      <c r="J17" s="34">
        <v>11</v>
      </c>
      <c r="K17" s="34">
        <v>50</v>
      </c>
      <c r="L17" s="34">
        <v>1</v>
      </c>
      <c r="M17" s="256">
        <v>421</v>
      </c>
      <c r="N17" s="34">
        <v>346</v>
      </c>
      <c r="O17" s="256">
        <v>566</v>
      </c>
      <c r="P17" s="34">
        <v>560</v>
      </c>
      <c r="Q17" s="259">
        <v>44</v>
      </c>
      <c r="R17" s="53">
        <v>40</v>
      </c>
      <c r="S17" s="262">
        <v>1579</v>
      </c>
      <c r="T17" s="53">
        <v>1585</v>
      </c>
      <c r="U17" s="264">
        <v>18</v>
      </c>
      <c r="V17" s="41">
        <v>16</v>
      </c>
      <c r="W17" s="132">
        <f t="shared" si="0"/>
        <v>3.1005291005291005</v>
      </c>
      <c r="X17" s="115">
        <f t="shared" si="1"/>
        <v>12.391534391534393</v>
      </c>
      <c r="Y17" s="115">
        <f t="shared" si="2"/>
        <v>10.317460317460316</v>
      </c>
      <c r="Z17" s="115">
        <f t="shared" si="3"/>
        <v>2.4867724867724865</v>
      </c>
      <c r="AA17" s="115">
        <f t="shared" si="4"/>
        <v>0.11640211640211641</v>
      </c>
      <c r="AB17" s="115">
        <f t="shared" si="5"/>
        <v>0.52910052910052907</v>
      </c>
      <c r="AC17" s="125">
        <f t="shared" si="6"/>
        <v>1.0582010582010581E-2</v>
      </c>
      <c r="AD17" s="135">
        <f t="shared" si="7"/>
        <v>4.4550264550264549</v>
      </c>
      <c r="AE17" s="115">
        <f t="shared" si="8"/>
        <v>5.9894179894179889</v>
      </c>
      <c r="AF17" s="115">
        <f t="shared" si="9"/>
        <v>0.46560846560846564</v>
      </c>
      <c r="AG17" s="115">
        <f t="shared" si="10"/>
        <v>16.708994708994709</v>
      </c>
      <c r="AH17" s="133">
        <f t="shared" si="11"/>
        <v>56.571428571428569</v>
      </c>
    </row>
    <row r="18" spans="1:34" ht="15.75" thickBot="1" x14ac:dyDescent="0.3">
      <c r="A18" s="18" t="s">
        <v>40</v>
      </c>
      <c r="B18" s="256">
        <v>444</v>
      </c>
      <c r="C18" s="34">
        <v>389</v>
      </c>
      <c r="D18" s="256">
        <v>2855</v>
      </c>
      <c r="E18" s="34">
        <v>2551</v>
      </c>
      <c r="F18" s="256">
        <v>1081</v>
      </c>
      <c r="G18" s="34">
        <v>1108</v>
      </c>
      <c r="H18" s="256">
        <v>421</v>
      </c>
      <c r="I18" s="34">
        <v>247</v>
      </c>
      <c r="J18" s="34">
        <v>12</v>
      </c>
      <c r="K18" s="34">
        <v>175</v>
      </c>
      <c r="L18" s="34">
        <v>3</v>
      </c>
      <c r="M18" s="256">
        <v>720</v>
      </c>
      <c r="N18" s="34">
        <v>596</v>
      </c>
      <c r="O18" s="256">
        <v>874</v>
      </c>
      <c r="P18" s="34">
        <v>924</v>
      </c>
      <c r="Q18" s="259">
        <v>2</v>
      </c>
      <c r="R18" s="53">
        <v>8</v>
      </c>
      <c r="S18" s="262">
        <v>1686</v>
      </c>
      <c r="T18" s="53">
        <v>1628</v>
      </c>
      <c r="U18" s="264">
        <v>21</v>
      </c>
      <c r="V18" s="41">
        <v>19</v>
      </c>
      <c r="W18" s="132">
        <f t="shared" si="0"/>
        <v>4.0272108843537415</v>
      </c>
      <c r="X18" s="115">
        <f t="shared" si="1"/>
        <v>25.895691609977327</v>
      </c>
      <c r="Y18" s="115">
        <f t="shared" si="2"/>
        <v>9.8049886621315192</v>
      </c>
      <c r="Z18" s="115">
        <f t="shared" si="3"/>
        <v>3.81859410430839</v>
      </c>
      <c r="AA18" s="115">
        <f t="shared" si="4"/>
        <v>0.10884353741496598</v>
      </c>
      <c r="AB18" s="115">
        <f t="shared" si="5"/>
        <v>1.5873015873015874</v>
      </c>
      <c r="AC18" s="125">
        <f t="shared" si="6"/>
        <v>2.7210884353741496E-2</v>
      </c>
      <c r="AD18" s="135">
        <f t="shared" si="7"/>
        <v>6.5306122448979593</v>
      </c>
      <c r="AE18" s="115">
        <f t="shared" si="8"/>
        <v>7.9274376417233565</v>
      </c>
      <c r="AF18" s="115">
        <f t="shared" si="9"/>
        <v>1.8140589569160998E-2</v>
      </c>
      <c r="AG18" s="115">
        <f t="shared" si="10"/>
        <v>15.292517006802722</v>
      </c>
      <c r="AH18" s="133">
        <f t="shared" si="11"/>
        <v>75.038548752834473</v>
      </c>
    </row>
    <row r="19" spans="1:34" ht="15.75" thickBot="1" x14ac:dyDescent="0.3">
      <c r="A19" s="18" t="s">
        <v>41</v>
      </c>
      <c r="B19" s="256">
        <v>557</v>
      </c>
      <c r="C19" s="34">
        <v>472</v>
      </c>
      <c r="D19" s="256">
        <v>2753</v>
      </c>
      <c r="E19" s="34">
        <v>2944</v>
      </c>
      <c r="F19" s="256">
        <v>1185</v>
      </c>
      <c r="G19" s="34">
        <v>1190</v>
      </c>
      <c r="H19" s="256">
        <v>411</v>
      </c>
      <c r="I19" s="34">
        <v>395</v>
      </c>
      <c r="J19" s="34">
        <v>14</v>
      </c>
      <c r="K19" s="34">
        <v>135</v>
      </c>
      <c r="L19" s="34">
        <v>2</v>
      </c>
      <c r="M19" s="256">
        <v>800</v>
      </c>
      <c r="N19" s="34">
        <v>1146</v>
      </c>
      <c r="O19" s="256">
        <v>1096</v>
      </c>
      <c r="P19" s="34">
        <v>958</v>
      </c>
      <c r="Q19" s="259">
        <v>15</v>
      </c>
      <c r="R19" s="53">
        <v>9</v>
      </c>
      <c r="S19" s="262">
        <v>1328</v>
      </c>
      <c r="T19" s="53">
        <v>1219</v>
      </c>
      <c r="U19" s="264">
        <v>20</v>
      </c>
      <c r="V19" s="41">
        <v>16</v>
      </c>
      <c r="W19" s="132">
        <f t="shared" si="0"/>
        <v>5.3047619047619055</v>
      </c>
      <c r="X19" s="115">
        <f t="shared" si="1"/>
        <v>26.219047619047622</v>
      </c>
      <c r="Y19" s="115">
        <f t="shared" si="2"/>
        <v>11.285714285714286</v>
      </c>
      <c r="Z19" s="115">
        <f t="shared" si="3"/>
        <v>3.9142857142857146</v>
      </c>
      <c r="AA19" s="115">
        <f t="shared" si="4"/>
        <v>0.13333333333333333</v>
      </c>
      <c r="AB19" s="115">
        <f t="shared" si="5"/>
        <v>1.2857142857142858</v>
      </c>
      <c r="AC19" s="125">
        <f t="shared" si="6"/>
        <v>1.9047619047619049E-2</v>
      </c>
      <c r="AD19" s="135">
        <f t="shared" si="7"/>
        <v>7.6190476190476186</v>
      </c>
      <c r="AE19" s="115">
        <f t="shared" si="8"/>
        <v>10.438095238095238</v>
      </c>
      <c r="AF19" s="115">
        <f t="shared" si="9"/>
        <v>0.14285714285714285</v>
      </c>
      <c r="AG19" s="115">
        <f t="shared" si="10"/>
        <v>12.647619047619049</v>
      </c>
      <c r="AH19" s="133">
        <f t="shared" si="11"/>
        <v>79.009523809523813</v>
      </c>
    </row>
    <row r="20" spans="1:34" ht="15.75" thickBot="1" x14ac:dyDescent="0.3">
      <c r="A20" s="18" t="s">
        <v>42</v>
      </c>
      <c r="B20" s="256">
        <v>65</v>
      </c>
      <c r="C20" s="34">
        <v>69</v>
      </c>
      <c r="D20" s="256">
        <v>346</v>
      </c>
      <c r="E20" s="34">
        <v>333</v>
      </c>
      <c r="F20" s="256">
        <v>299</v>
      </c>
      <c r="G20" s="34">
        <v>296</v>
      </c>
      <c r="H20" s="256">
        <v>44</v>
      </c>
      <c r="I20" s="34">
        <v>43</v>
      </c>
      <c r="J20" s="34">
        <v>0</v>
      </c>
      <c r="K20" s="34">
        <v>15</v>
      </c>
      <c r="L20" s="34">
        <v>0</v>
      </c>
      <c r="M20" s="256">
        <v>84</v>
      </c>
      <c r="N20" s="34">
        <v>82</v>
      </c>
      <c r="O20" s="256">
        <v>102</v>
      </c>
      <c r="P20" s="34">
        <v>102</v>
      </c>
      <c r="Q20" s="259">
        <v>7</v>
      </c>
      <c r="R20" s="53">
        <v>7</v>
      </c>
      <c r="S20" s="262">
        <v>256</v>
      </c>
      <c r="T20" s="53">
        <v>250</v>
      </c>
      <c r="U20" s="264">
        <v>6</v>
      </c>
      <c r="V20" s="41">
        <v>6</v>
      </c>
      <c r="W20" s="132">
        <f t="shared" si="0"/>
        <v>2.0634920634920637</v>
      </c>
      <c r="X20" s="115">
        <f t="shared" si="1"/>
        <v>10.984126984126984</v>
      </c>
      <c r="Y20" s="115">
        <f t="shared" si="2"/>
        <v>9.4920634920634921</v>
      </c>
      <c r="Z20" s="115">
        <f t="shared" si="3"/>
        <v>1.3968253968253967</v>
      </c>
      <c r="AA20" s="115">
        <f t="shared" si="4"/>
        <v>0</v>
      </c>
      <c r="AB20" s="115">
        <f t="shared" si="5"/>
        <v>0.47619047619047616</v>
      </c>
      <c r="AC20" s="125">
        <f t="shared" si="6"/>
        <v>0</v>
      </c>
      <c r="AD20" s="135">
        <f t="shared" si="7"/>
        <v>2.6666666666666665</v>
      </c>
      <c r="AE20" s="115">
        <f t="shared" si="8"/>
        <v>3.2380952380952381</v>
      </c>
      <c r="AF20" s="115">
        <f t="shared" si="9"/>
        <v>0.22222222222222224</v>
      </c>
      <c r="AG20" s="115">
        <f t="shared" si="10"/>
        <v>8.1269841269841265</v>
      </c>
      <c r="AH20" s="133">
        <f t="shared" si="11"/>
        <v>38.666666666666664</v>
      </c>
    </row>
    <row r="21" spans="1:34" ht="15.75" thickBot="1" x14ac:dyDescent="0.3">
      <c r="A21" s="18" t="s">
        <v>43</v>
      </c>
      <c r="B21" s="256">
        <v>252</v>
      </c>
      <c r="C21" s="34">
        <v>211</v>
      </c>
      <c r="D21" s="256">
        <v>1609</v>
      </c>
      <c r="E21" s="34">
        <v>1536</v>
      </c>
      <c r="F21" s="256">
        <v>583</v>
      </c>
      <c r="G21" s="34">
        <v>555</v>
      </c>
      <c r="H21" s="256">
        <v>543</v>
      </c>
      <c r="I21" s="34">
        <v>243</v>
      </c>
      <c r="J21" s="34">
        <v>15</v>
      </c>
      <c r="K21" s="34">
        <v>88</v>
      </c>
      <c r="L21" s="34">
        <v>4</v>
      </c>
      <c r="M21" s="256">
        <v>72</v>
      </c>
      <c r="N21" s="34">
        <v>77</v>
      </c>
      <c r="O21" s="256">
        <v>910</v>
      </c>
      <c r="P21" s="34">
        <v>767</v>
      </c>
      <c r="Q21" s="259">
        <v>23</v>
      </c>
      <c r="R21" s="53">
        <v>21</v>
      </c>
      <c r="S21" s="262">
        <v>1951</v>
      </c>
      <c r="T21" s="53">
        <v>1888</v>
      </c>
      <c r="U21" s="264">
        <v>18</v>
      </c>
      <c r="V21" s="41">
        <v>16</v>
      </c>
      <c r="W21" s="132">
        <f t="shared" si="0"/>
        <v>2.6666666666666665</v>
      </c>
      <c r="X21" s="115">
        <f t="shared" si="1"/>
        <v>17.026455026455025</v>
      </c>
      <c r="Y21" s="115">
        <f t="shared" si="2"/>
        <v>6.1693121693121684</v>
      </c>
      <c r="Z21" s="115">
        <f t="shared" si="3"/>
        <v>5.746031746031746</v>
      </c>
      <c r="AA21" s="115">
        <f t="shared" si="4"/>
        <v>0.15873015873015875</v>
      </c>
      <c r="AB21" s="115">
        <f t="shared" si="5"/>
        <v>0.93121693121693128</v>
      </c>
      <c r="AC21" s="125">
        <f t="shared" si="6"/>
        <v>4.2328042328042326E-2</v>
      </c>
      <c r="AD21" s="135">
        <f t="shared" si="7"/>
        <v>0.76190476190476186</v>
      </c>
      <c r="AE21" s="115">
        <f t="shared" si="8"/>
        <v>9.6296296296296298</v>
      </c>
      <c r="AF21" s="115">
        <f t="shared" si="9"/>
        <v>0.24338624338624337</v>
      </c>
      <c r="AG21" s="115">
        <f t="shared" si="10"/>
        <v>20.645502645502646</v>
      </c>
      <c r="AH21" s="133">
        <f t="shared" si="11"/>
        <v>64.021164021164012</v>
      </c>
    </row>
    <row r="22" spans="1:34" ht="15.75" thickBot="1" x14ac:dyDescent="0.3">
      <c r="A22" s="18" t="s">
        <v>44</v>
      </c>
      <c r="B22" s="256">
        <v>197</v>
      </c>
      <c r="C22" s="34">
        <v>176</v>
      </c>
      <c r="D22" s="256">
        <v>909</v>
      </c>
      <c r="E22" s="34">
        <v>900</v>
      </c>
      <c r="F22" s="256">
        <v>669</v>
      </c>
      <c r="G22" s="34">
        <v>662</v>
      </c>
      <c r="H22" s="256">
        <v>305</v>
      </c>
      <c r="I22" s="34">
        <v>205</v>
      </c>
      <c r="J22" s="34">
        <v>2</v>
      </c>
      <c r="K22" s="34">
        <v>59</v>
      </c>
      <c r="L22" s="34">
        <v>0</v>
      </c>
      <c r="M22" s="256">
        <v>125</v>
      </c>
      <c r="N22" s="34">
        <v>113</v>
      </c>
      <c r="O22" s="256">
        <v>476</v>
      </c>
      <c r="P22" s="34">
        <v>455</v>
      </c>
      <c r="Q22" s="259">
        <v>10</v>
      </c>
      <c r="R22" s="53">
        <v>10</v>
      </c>
      <c r="S22" s="262">
        <v>832</v>
      </c>
      <c r="T22" s="53">
        <v>818</v>
      </c>
      <c r="U22" s="264">
        <v>15</v>
      </c>
      <c r="V22" s="41">
        <v>13</v>
      </c>
      <c r="W22" s="132">
        <f t="shared" si="0"/>
        <v>2.5015873015873016</v>
      </c>
      <c r="X22" s="115">
        <f t="shared" si="1"/>
        <v>11.542857142857143</v>
      </c>
      <c r="Y22" s="115">
        <f t="shared" si="2"/>
        <v>8.4952380952380953</v>
      </c>
      <c r="Z22" s="115">
        <f t="shared" si="3"/>
        <v>3.8730158730158726</v>
      </c>
      <c r="AA22" s="115">
        <f t="shared" si="4"/>
        <v>2.5396825396825397E-2</v>
      </c>
      <c r="AB22" s="115">
        <f t="shared" si="5"/>
        <v>0.74920634920634921</v>
      </c>
      <c r="AC22" s="125">
        <f t="shared" si="6"/>
        <v>0</v>
      </c>
      <c r="AD22" s="135">
        <f t="shared" si="7"/>
        <v>1.5873015873015874</v>
      </c>
      <c r="AE22" s="115">
        <f t="shared" si="8"/>
        <v>6.0444444444444443</v>
      </c>
      <c r="AF22" s="115">
        <f t="shared" si="9"/>
        <v>0.12698412698412698</v>
      </c>
      <c r="AG22" s="115">
        <f t="shared" si="10"/>
        <v>10.565079365079365</v>
      </c>
      <c r="AH22" s="133">
        <f t="shared" si="11"/>
        <v>45.511111111111113</v>
      </c>
    </row>
    <row r="23" spans="1:34" ht="15.75" thickBot="1" x14ac:dyDescent="0.3">
      <c r="A23" s="18" t="s">
        <v>45</v>
      </c>
      <c r="B23" s="256">
        <v>517</v>
      </c>
      <c r="C23" s="34">
        <v>551</v>
      </c>
      <c r="D23" s="256">
        <v>3205</v>
      </c>
      <c r="E23" s="34">
        <v>3317</v>
      </c>
      <c r="F23" s="256">
        <v>1477</v>
      </c>
      <c r="G23" s="34">
        <v>1459</v>
      </c>
      <c r="H23" s="256">
        <v>1421</v>
      </c>
      <c r="I23" s="34">
        <v>1040</v>
      </c>
      <c r="J23" s="34">
        <v>21</v>
      </c>
      <c r="K23" s="34">
        <v>274</v>
      </c>
      <c r="L23" s="34">
        <v>5</v>
      </c>
      <c r="M23" s="256">
        <v>553</v>
      </c>
      <c r="N23" s="34">
        <v>452</v>
      </c>
      <c r="O23" s="256">
        <v>2534</v>
      </c>
      <c r="P23" s="34">
        <v>2467</v>
      </c>
      <c r="Q23" s="259">
        <v>6</v>
      </c>
      <c r="R23" s="53">
        <v>9</v>
      </c>
      <c r="S23" s="262">
        <v>1434</v>
      </c>
      <c r="T23" s="53">
        <v>1420</v>
      </c>
      <c r="U23" s="264">
        <v>27</v>
      </c>
      <c r="V23" s="41">
        <v>24</v>
      </c>
      <c r="W23" s="132">
        <f t="shared" si="0"/>
        <v>3.6472663139329806</v>
      </c>
      <c r="X23" s="115">
        <f t="shared" si="1"/>
        <v>22.610229276895943</v>
      </c>
      <c r="Y23" s="115">
        <f t="shared" si="2"/>
        <v>10.419753086419753</v>
      </c>
      <c r="Z23" s="115">
        <f t="shared" si="3"/>
        <v>10.024691358024691</v>
      </c>
      <c r="AA23" s="115">
        <f t="shared" si="4"/>
        <v>0.14814814814814814</v>
      </c>
      <c r="AB23" s="115">
        <f t="shared" si="5"/>
        <v>1.9329805996472664</v>
      </c>
      <c r="AC23" s="125">
        <f t="shared" si="6"/>
        <v>3.5273368606701938E-2</v>
      </c>
      <c r="AD23" s="135">
        <f t="shared" si="7"/>
        <v>3.9012345679012346</v>
      </c>
      <c r="AE23" s="115">
        <f t="shared" si="8"/>
        <v>17.876543209876541</v>
      </c>
      <c r="AF23" s="115">
        <f t="shared" si="9"/>
        <v>4.2328042328042326E-2</v>
      </c>
      <c r="AG23" s="115">
        <f t="shared" si="10"/>
        <v>10.116402116402117</v>
      </c>
      <c r="AH23" s="133">
        <f t="shared" si="11"/>
        <v>80.754850088183431</v>
      </c>
    </row>
    <row r="24" spans="1:34" ht="15.75" thickBot="1" x14ac:dyDescent="0.3">
      <c r="A24" s="19" t="s">
        <v>46</v>
      </c>
      <c r="B24" s="256">
        <v>553</v>
      </c>
      <c r="C24" s="34">
        <v>558</v>
      </c>
      <c r="D24" s="256">
        <v>3670</v>
      </c>
      <c r="E24" s="34">
        <v>3335</v>
      </c>
      <c r="F24" s="256">
        <v>1389</v>
      </c>
      <c r="G24" s="34">
        <v>1326</v>
      </c>
      <c r="H24" s="256">
        <v>761</v>
      </c>
      <c r="I24" s="34">
        <v>300</v>
      </c>
      <c r="J24" s="34">
        <v>22</v>
      </c>
      <c r="K24" s="34">
        <v>251</v>
      </c>
      <c r="L24" s="34">
        <v>2</v>
      </c>
      <c r="M24" s="256">
        <v>780</v>
      </c>
      <c r="N24" s="34">
        <v>855</v>
      </c>
      <c r="O24" s="256">
        <v>766</v>
      </c>
      <c r="P24" s="34">
        <v>674</v>
      </c>
      <c r="Q24" s="259">
        <v>13</v>
      </c>
      <c r="R24" s="53">
        <v>10</v>
      </c>
      <c r="S24" s="262">
        <v>2691</v>
      </c>
      <c r="T24" s="53">
        <v>2653</v>
      </c>
      <c r="U24" s="264">
        <v>29</v>
      </c>
      <c r="V24" s="41">
        <v>24</v>
      </c>
      <c r="W24" s="132">
        <f t="shared" si="0"/>
        <v>3.6321839080459775</v>
      </c>
      <c r="X24" s="115">
        <f t="shared" si="1"/>
        <v>24.105090311986864</v>
      </c>
      <c r="Y24" s="115">
        <f t="shared" si="2"/>
        <v>9.123152709359605</v>
      </c>
      <c r="Z24" s="115">
        <f t="shared" si="3"/>
        <v>4.9983579638752058</v>
      </c>
      <c r="AA24" s="115">
        <f t="shared" si="4"/>
        <v>0.14449917898193759</v>
      </c>
      <c r="AB24" s="115">
        <f t="shared" si="5"/>
        <v>1.6486042692939245</v>
      </c>
      <c r="AC24" s="125">
        <f t="shared" si="6"/>
        <v>1.3136288998357963E-2</v>
      </c>
      <c r="AD24" s="135">
        <f t="shared" si="7"/>
        <v>5.1231527093596059</v>
      </c>
      <c r="AE24" s="115">
        <f t="shared" si="8"/>
        <v>5.0311986863711002</v>
      </c>
      <c r="AF24" s="115">
        <f t="shared" si="9"/>
        <v>8.5385878489326772E-2</v>
      </c>
      <c r="AG24" s="115">
        <f t="shared" si="10"/>
        <v>17.674876847290641</v>
      </c>
      <c r="AH24" s="133">
        <f t="shared" si="11"/>
        <v>71.579638752052546</v>
      </c>
    </row>
    <row r="25" spans="1:34" ht="15.75" thickBot="1" x14ac:dyDescent="0.3">
      <c r="A25" s="18" t="s">
        <v>47</v>
      </c>
      <c r="B25" s="256">
        <v>174</v>
      </c>
      <c r="C25" s="34">
        <v>162</v>
      </c>
      <c r="D25" s="256">
        <v>1874</v>
      </c>
      <c r="E25" s="34">
        <v>1755</v>
      </c>
      <c r="F25" s="256">
        <v>620</v>
      </c>
      <c r="G25" s="34">
        <v>569</v>
      </c>
      <c r="H25" s="256">
        <v>169</v>
      </c>
      <c r="I25" s="34">
        <v>84</v>
      </c>
      <c r="J25" s="34">
        <v>15</v>
      </c>
      <c r="K25" s="34">
        <v>146</v>
      </c>
      <c r="L25" s="34">
        <v>0</v>
      </c>
      <c r="M25" s="256">
        <v>604</v>
      </c>
      <c r="N25" s="34">
        <v>595</v>
      </c>
      <c r="O25" s="256">
        <v>885</v>
      </c>
      <c r="P25" s="34">
        <v>946</v>
      </c>
      <c r="Q25" s="259">
        <v>20</v>
      </c>
      <c r="R25" s="53">
        <v>23</v>
      </c>
      <c r="S25" s="262">
        <v>1553</v>
      </c>
      <c r="T25" s="53">
        <v>1567</v>
      </c>
      <c r="U25" s="264">
        <v>17</v>
      </c>
      <c r="V25" s="41">
        <v>14</v>
      </c>
      <c r="W25" s="132">
        <f t="shared" si="0"/>
        <v>1.9495798319327728</v>
      </c>
      <c r="X25" s="115">
        <f t="shared" si="1"/>
        <v>20.997198879551821</v>
      </c>
      <c r="Y25" s="115">
        <f t="shared" si="2"/>
        <v>6.9467787114845931</v>
      </c>
      <c r="Z25" s="115">
        <f t="shared" si="3"/>
        <v>1.8935574229691876</v>
      </c>
      <c r="AA25" s="115">
        <f t="shared" si="4"/>
        <v>0.16806722689075629</v>
      </c>
      <c r="AB25" s="115">
        <f t="shared" si="5"/>
        <v>1.6358543417366946</v>
      </c>
      <c r="AC25" s="125">
        <f t="shared" si="6"/>
        <v>0</v>
      </c>
      <c r="AD25" s="135">
        <f t="shared" si="7"/>
        <v>6.7675070028011204</v>
      </c>
      <c r="AE25" s="115">
        <f t="shared" si="8"/>
        <v>9.9159663865546221</v>
      </c>
      <c r="AF25" s="115">
        <f t="shared" si="9"/>
        <v>0.22408963585434175</v>
      </c>
      <c r="AG25" s="115">
        <f t="shared" si="10"/>
        <v>17.400560224089638</v>
      </c>
      <c r="AH25" s="133">
        <f t="shared" si="11"/>
        <v>67.899159663865547</v>
      </c>
    </row>
    <row r="26" spans="1:34" ht="15.75" thickBot="1" x14ac:dyDescent="0.3">
      <c r="A26" s="18" t="s">
        <v>48</v>
      </c>
      <c r="B26" s="256">
        <v>204</v>
      </c>
      <c r="C26" s="34">
        <v>206</v>
      </c>
      <c r="D26" s="256">
        <v>1729</v>
      </c>
      <c r="E26" s="34">
        <v>1702</v>
      </c>
      <c r="F26" s="256">
        <v>823</v>
      </c>
      <c r="G26" s="34">
        <v>823</v>
      </c>
      <c r="H26" s="256">
        <v>511</v>
      </c>
      <c r="I26" s="34">
        <v>254</v>
      </c>
      <c r="J26" s="34">
        <v>16</v>
      </c>
      <c r="K26" s="34">
        <v>94</v>
      </c>
      <c r="L26" s="34">
        <v>0</v>
      </c>
      <c r="M26" s="256">
        <v>384</v>
      </c>
      <c r="N26" s="34">
        <v>402</v>
      </c>
      <c r="O26" s="256">
        <v>862</v>
      </c>
      <c r="P26" s="34">
        <v>873</v>
      </c>
      <c r="Q26" s="259">
        <v>25</v>
      </c>
      <c r="R26" s="53">
        <v>25</v>
      </c>
      <c r="S26" s="262">
        <v>815</v>
      </c>
      <c r="T26" s="53">
        <v>807</v>
      </c>
      <c r="U26" s="264">
        <v>16</v>
      </c>
      <c r="V26" s="41">
        <v>14</v>
      </c>
      <c r="W26" s="132">
        <f t="shared" si="0"/>
        <v>2.4285714285714284</v>
      </c>
      <c r="X26" s="115">
        <f t="shared" si="1"/>
        <v>20.583333333333332</v>
      </c>
      <c r="Y26" s="115">
        <f t="shared" si="2"/>
        <v>9.7976190476190474</v>
      </c>
      <c r="Z26" s="115">
        <f t="shared" si="3"/>
        <v>6.083333333333333</v>
      </c>
      <c r="AA26" s="115">
        <f t="shared" si="4"/>
        <v>0.19047619047619047</v>
      </c>
      <c r="AB26" s="115">
        <f t="shared" si="5"/>
        <v>1.1190476190476191</v>
      </c>
      <c r="AC26" s="125">
        <f t="shared" si="6"/>
        <v>0</v>
      </c>
      <c r="AD26" s="135">
        <f t="shared" si="7"/>
        <v>4.5714285714285712</v>
      </c>
      <c r="AE26" s="115">
        <f t="shared" si="8"/>
        <v>10.261904761904763</v>
      </c>
      <c r="AF26" s="115">
        <f t="shared" si="9"/>
        <v>0.29761904761904762</v>
      </c>
      <c r="AG26" s="115">
        <f t="shared" si="10"/>
        <v>9.7023809523809526</v>
      </c>
      <c r="AH26" s="133">
        <f t="shared" si="11"/>
        <v>65.035714285714292</v>
      </c>
    </row>
    <row r="27" spans="1:34" ht="15.75" thickBot="1" x14ac:dyDescent="0.3">
      <c r="A27" s="18" t="s">
        <v>49</v>
      </c>
      <c r="B27" s="256">
        <v>186</v>
      </c>
      <c r="C27" s="34">
        <v>180</v>
      </c>
      <c r="D27" s="256">
        <v>978</v>
      </c>
      <c r="E27" s="34">
        <v>753</v>
      </c>
      <c r="F27" s="256">
        <v>604</v>
      </c>
      <c r="G27" s="34">
        <v>586</v>
      </c>
      <c r="H27" s="256">
        <v>123</v>
      </c>
      <c r="I27" s="34">
        <v>98</v>
      </c>
      <c r="J27" s="34">
        <v>15</v>
      </c>
      <c r="K27" s="34">
        <v>45</v>
      </c>
      <c r="L27" s="34">
        <v>1</v>
      </c>
      <c r="M27" s="256">
        <v>253</v>
      </c>
      <c r="N27" s="34">
        <v>252</v>
      </c>
      <c r="O27" s="256">
        <v>301</v>
      </c>
      <c r="P27" s="34">
        <v>296</v>
      </c>
      <c r="Q27" s="259">
        <v>14</v>
      </c>
      <c r="R27" s="53">
        <v>15</v>
      </c>
      <c r="S27" s="262">
        <v>489</v>
      </c>
      <c r="T27" s="53">
        <v>475</v>
      </c>
      <c r="U27" s="264">
        <v>11</v>
      </c>
      <c r="V27" s="41">
        <v>11</v>
      </c>
      <c r="W27" s="132">
        <f t="shared" si="0"/>
        <v>3.220779220779221</v>
      </c>
      <c r="X27" s="115">
        <f t="shared" si="1"/>
        <v>16.935064935064936</v>
      </c>
      <c r="Y27" s="115">
        <f t="shared" si="2"/>
        <v>10.458874458874458</v>
      </c>
      <c r="Z27" s="115">
        <f t="shared" si="3"/>
        <v>2.1298701298701297</v>
      </c>
      <c r="AA27" s="115">
        <f t="shared" si="4"/>
        <v>0.25974025974025972</v>
      </c>
      <c r="AB27" s="115">
        <f t="shared" si="5"/>
        <v>0.77922077922077926</v>
      </c>
      <c r="AC27" s="125">
        <f t="shared" si="6"/>
        <v>1.7316017316017316E-2</v>
      </c>
      <c r="AD27" s="135">
        <f t="shared" si="7"/>
        <v>4.3809523809523814</v>
      </c>
      <c r="AE27" s="115">
        <f t="shared" si="8"/>
        <v>5.2121212121212119</v>
      </c>
      <c r="AF27" s="115">
        <f t="shared" si="9"/>
        <v>0.24242424242424243</v>
      </c>
      <c r="AG27" s="115">
        <f t="shared" si="10"/>
        <v>8.4675324675324681</v>
      </c>
      <c r="AH27" s="133">
        <f t="shared" si="11"/>
        <v>52.103896103896105</v>
      </c>
    </row>
    <row r="28" spans="1:34" ht="15.75" thickBot="1" x14ac:dyDescent="0.3">
      <c r="A28" s="20" t="s">
        <v>50</v>
      </c>
      <c r="B28" s="256">
        <v>650</v>
      </c>
      <c r="C28" s="34">
        <v>553</v>
      </c>
      <c r="D28" s="256">
        <v>4497</v>
      </c>
      <c r="E28" s="34">
        <v>4816</v>
      </c>
      <c r="F28" s="256">
        <v>1995</v>
      </c>
      <c r="G28" s="34">
        <v>1992</v>
      </c>
      <c r="H28" s="256">
        <v>672</v>
      </c>
      <c r="I28" s="34">
        <v>490</v>
      </c>
      <c r="J28" s="34">
        <v>30</v>
      </c>
      <c r="K28" s="34">
        <v>293</v>
      </c>
      <c r="L28" s="34">
        <v>0</v>
      </c>
      <c r="M28" s="256">
        <v>1002</v>
      </c>
      <c r="N28" s="34">
        <v>695</v>
      </c>
      <c r="O28" s="256">
        <v>1016</v>
      </c>
      <c r="P28" s="34">
        <v>994</v>
      </c>
      <c r="Q28" s="259">
        <v>9</v>
      </c>
      <c r="R28" s="53">
        <v>8</v>
      </c>
      <c r="S28" s="262">
        <v>2590</v>
      </c>
      <c r="T28" s="53">
        <v>2097</v>
      </c>
      <c r="U28" s="264">
        <v>30</v>
      </c>
      <c r="V28" s="41">
        <v>29</v>
      </c>
      <c r="W28" s="132">
        <f t="shared" si="0"/>
        <v>4.1269841269841274</v>
      </c>
      <c r="X28" s="115">
        <f t="shared" si="1"/>
        <v>28.552380952380954</v>
      </c>
      <c r="Y28" s="115">
        <f t="shared" si="2"/>
        <v>12.666666666666666</v>
      </c>
      <c r="Z28" s="115">
        <f t="shared" si="3"/>
        <v>4.2666666666666666</v>
      </c>
      <c r="AA28" s="115">
        <f t="shared" si="4"/>
        <v>0.19047619047619047</v>
      </c>
      <c r="AB28" s="115">
        <f t="shared" si="5"/>
        <v>1.8603174603174604</v>
      </c>
      <c r="AC28" s="125">
        <f t="shared" si="6"/>
        <v>0</v>
      </c>
      <c r="AD28" s="135">
        <f t="shared" si="7"/>
        <v>6.3619047619047615</v>
      </c>
      <c r="AE28" s="115">
        <f t="shared" si="8"/>
        <v>6.450793650793651</v>
      </c>
      <c r="AF28" s="115">
        <f t="shared" si="9"/>
        <v>5.7142857142857141E-2</v>
      </c>
      <c r="AG28" s="115">
        <f t="shared" si="10"/>
        <v>16.444444444444443</v>
      </c>
      <c r="AH28" s="133">
        <f t="shared" si="11"/>
        <v>80.977777777777774</v>
      </c>
    </row>
    <row r="29" spans="1:34" ht="15.75" thickBot="1" x14ac:dyDescent="0.3">
      <c r="A29" s="18" t="s">
        <v>51</v>
      </c>
      <c r="B29" s="256">
        <v>297</v>
      </c>
      <c r="C29" s="34">
        <v>273</v>
      </c>
      <c r="D29" s="256">
        <v>1790</v>
      </c>
      <c r="E29" s="34">
        <v>1562</v>
      </c>
      <c r="F29" s="256">
        <v>942</v>
      </c>
      <c r="G29" s="34">
        <v>954</v>
      </c>
      <c r="H29" s="256">
        <v>351</v>
      </c>
      <c r="I29" s="34">
        <v>254</v>
      </c>
      <c r="J29" s="34">
        <v>13</v>
      </c>
      <c r="K29" s="34">
        <v>93</v>
      </c>
      <c r="L29" s="34">
        <v>1</v>
      </c>
      <c r="M29" s="256">
        <v>361</v>
      </c>
      <c r="N29" s="34">
        <v>277</v>
      </c>
      <c r="O29" s="256">
        <v>579</v>
      </c>
      <c r="P29" s="34">
        <v>514</v>
      </c>
      <c r="Q29" s="259">
        <v>3</v>
      </c>
      <c r="R29" s="53">
        <v>7</v>
      </c>
      <c r="S29" s="262">
        <v>962</v>
      </c>
      <c r="T29" s="53">
        <v>939</v>
      </c>
      <c r="U29" s="264">
        <v>14</v>
      </c>
      <c r="V29" s="41">
        <v>13</v>
      </c>
      <c r="W29" s="132">
        <f t="shared" si="0"/>
        <v>4.0408163265306127</v>
      </c>
      <c r="X29" s="115">
        <f t="shared" si="1"/>
        <v>24.353741496598641</v>
      </c>
      <c r="Y29" s="115">
        <f t="shared" si="2"/>
        <v>12.816326530612246</v>
      </c>
      <c r="Z29" s="115">
        <f t="shared" si="3"/>
        <v>4.7755102040816331</v>
      </c>
      <c r="AA29" s="115">
        <f t="shared" si="4"/>
        <v>0.17687074829931973</v>
      </c>
      <c r="AB29" s="115">
        <f t="shared" si="5"/>
        <v>1.2653061224489797</v>
      </c>
      <c r="AC29" s="125">
        <f t="shared" si="6"/>
        <v>1.3605442176870748E-2</v>
      </c>
      <c r="AD29" s="135">
        <f t="shared" si="7"/>
        <v>4.9115646258503398</v>
      </c>
      <c r="AE29" s="115">
        <f t="shared" si="8"/>
        <v>7.8775510204081627</v>
      </c>
      <c r="AF29" s="115">
        <f t="shared" si="9"/>
        <v>4.0816326530612242E-2</v>
      </c>
      <c r="AG29" s="115">
        <f t="shared" si="10"/>
        <v>13.088435374149659</v>
      </c>
      <c r="AH29" s="133">
        <f t="shared" si="11"/>
        <v>73.360544217687078</v>
      </c>
    </row>
    <row r="30" spans="1:34" ht="15.75" thickBot="1" x14ac:dyDescent="0.3">
      <c r="A30" s="18" t="s">
        <v>52</v>
      </c>
      <c r="B30" s="256">
        <v>96</v>
      </c>
      <c r="C30" s="34">
        <v>88</v>
      </c>
      <c r="D30" s="256">
        <v>387</v>
      </c>
      <c r="E30" s="34">
        <v>390</v>
      </c>
      <c r="F30" s="256">
        <v>406</v>
      </c>
      <c r="G30" s="34">
        <v>404</v>
      </c>
      <c r="H30" s="256">
        <v>95</v>
      </c>
      <c r="I30" s="34">
        <v>61</v>
      </c>
      <c r="J30" s="34">
        <v>3</v>
      </c>
      <c r="K30" s="34">
        <v>37</v>
      </c>
      <c r="L30" s="34">
        <v>0</v>
      </c>
      <c r="M30" s="256">
        <v>169</v>
      </c>
      <c r="N30" s="34">
        <v>181</v>
      </c>
      <c r="O30" s="256">
        <v>96</v>
      </c>
      <c r="P30" s="34">
        <v>88</v>
      </c>
      <c r="Q30" s="259">
        <v>1</v>
      </c>
      <c r="R30" s="53">
        <v>2</v>
      </c>
      <c r="S30" s="262">
        <v>318</v>
      </c>
      <c r="T30" s="53">
        <v>317</v>
      </c>
      <c r="U30" s="264">
        <v>5</v>
      </c>
      <c r="V30" s="41">
        <v>5</v>
      </c>
      <c r="W30" s="132">
        <f t="shared" si="0"/>
        <v>3.657142857142857</v>
      </c>
      <c r="X30" s="115">
        <f t="shared" si="1"/>
        <v>14.742857142857144</v>
      </c>
      <c r="Y30" s="115">
        <f t="shared" si="2"/>
        <v>15.466666666666667</v>
      </c>
      <c r="Z30" s="115">
        <f t="shared" si="3"/>
        <v>3.6190476190476191</v>
      </c>
      <c r="AA30" s="115">
        <f t="shared" si="4"/>
        <v>0.11428571428571428</v>
      </c>
      <c r="AB30" s="115">
        <f t="shared" si="5"/>
        <v>1.4095238095238096</v>
      </c>
      <c r="AC30" s="125">
        <f t="shared" si="6"/>
        <v>0</v>
      </c>
      <c r="AD30" s="135">
        <f t="shared" si="7"/>
        <v>6.4380952380952374</v>
      </c>
      <c r="AE30" s="115">
        <f t="shared" si="8"/>
        <v>3.657142857142857</v>
      </c>
      <c r="AF30" s="115">
        <f t="shared" si="9"/>
        <v>3.8095238095238099E-2</v>
      </c>
      <c r="AG30" s="115">
        <f t="shared" si="10"/>
        <v>12.114285714285714</v>
      </c>
      <c r="AH30" s="133">
        <f t="shared" si="11"/>
        <v>61.25714285714286</v>
      </c>
    </row>
    <row r="31" spans="1:34" ht="15.75" thickBot="1" x14ac:dyDescent="0.3">
      <c r="A31" s="18" t="s">
        <v>53</v>
      </c>
      <c r="B31" s="256">
        <v>260</v>
      </c>
      <c r="C31" s="34">
        <v>182</v>
      </c>
      <c r="D31" s="256">
        <v>1542</v>
      </c>
      <c r="E31" s="34">
        <v>1288</v>
      </c>
      <c r="F31" s="256">
        <v>666</v>
      </c>
      <c r="G31" s="34">
        <v>655</v>
      </c>
      <c r="H31" s="256">
        <v>1144</v>
      </c>
      <c r="I31" s="34">
        <v>280</v>
      </c>
      <c r="J31" s="34">
        <v>6</v>
      </c>
      <c r="K31" s="34">
        <v>84</v>
      </c>
      <c r="L31" s="34">
        <v>0</v>
      </c>
      <c r="M31" s="256">
        <v>900</v>
      </c>
      <c r="N31" s="34">
        <v>681</v>
      </c>
      <c r="O31" s="256">
        <v>707</v>
      </c>
      <c r="P31" s="34">
        <v>528</v>
      </c>
      <c r="Q31" s="259">
        <v>12</v>
      </c>
      <c r="R31" s="53">
        <v>10</v>
      </c>
      <c r="S31" s="262">
        <v>3227</v>
      </c>
      <c r="T31" s="53">
        <v>3174</v>
      </c>
      <c r="U31" s="264">
        <v>19</v>
      </c>
      <c r="V31" s="41">
        <v>17</v>
      </c>
      <c r="W31" s="132">
        <f t="shared" si="0"/>
        <v>2.6065162907268169</v>
      </c>
      <c r="X31" s="115">
        <f t="shared" si="1"/>
        <v>15.458646616541355</v>
      </c>
      <c r="Y31" s="115">
        <f t="shared" si="2"/>
        <v>6.6766917293233083</v>
      </c>
      <c r="Z31" s="115">
        <f t="shared" si="3"/>
        <v>11.468671679197994</v>
      </c>
      <c r="AA31" s="115">
        <f t="shared" si="4"/>
        <v>6.0150375939849621E-2</v>
      </c>
      <c r="AB31" s="115">
        <f t="shared" si="5"/>
        <v>0.8421052631578948</v>
      </c>
      <c r="AC31" s="125">
        <f t="shared" si="6"/>
        <v>0</v>
      </c>
      <c r="AD31" s="135">
        <f t="shared" si="7"/>
        <v>9.022556390977444</v>
      </c>
      <c r="AE31" s="115">
        <f t="shared" si="8"/>
        <v>7.0877192982456139</v>
      </c>
      <c r="AF31" s="115">
        <f t="shared" si="9"/>
        <v>0.12030075187969924</v>
      </c>
      <c r="AG31" s="115">
        <f t="shared" si="10"/>
        <v>32.350877192982452</v>
      </c>
      <c r="AH31" s="133">
        <f t="shared" si="11"/>
        <v>85.694235588972433</v>
      </c>
    </row>
    <row r="32" spans="1:34" ht="15.75" thickBot="1" x14ac:dyDescent="0.3">
      <c r="A32" s="18" t="s">
        <v>54</v>
      </c>
      <c r="B32" s="256">
        <v>453</v>
      </c>
      <c r="C32" s="34">
        <v>423</v>
      </c>
      <c r="D32" s="256">
        <v>3519</v>
      </c>
      <c r="E32" s="34">
        <v>3732</v>
      </c>
      <c r="F32" s="256">
        <v>1021</v>
      </c>
      <c r="G32" s="34">
        <v>1023</v>
      </c>
      <c r="H32" s="256">
        <v>523</v>
      </c>
      <c r="I32" s="34">
        <v>352</v>
      </c>
      <c r="J32" s="34">
        <v>13</v>
      </c>
      <c r="K32" s="34">
        <v>197</v>
      </c>
      <c r="L32" s="34">
        <v>0</v>
      </c>
      <c r="M32" s="256">
        <v>1249</v>
      </c>
      <c r="N32" s="34">
        <v>768</v>
      </c>
      <c r="O32" s="256">
        <v>1293</v>
      </c>
      <c r="P32" s="34">
        <v>1071</v>
      </c>
      <c r="Q32" s="260">
        <v>6</v>
      </c>
      <c r="R32" s="62">
        <v>7</v>
      </c>
      <c r="S32" s="263">
        <v>1514</v>
      </c>
      <c r="T32" s="62">
        <v>1500</v>
      </c>
      <c r="U32" s="265">
        <v>28</v>
      </c>
      <c r="V32" s="41">
        <v>26</v>
      </c>
      <c r="W32" s="132">
        <f t="shared" si="0"/>
        <v>3.0816326530612241</v>
      </c>
      <c r="X32" s="115">
        <f t="shared" si="1"/>
        <v>23.938775510204081</v>
      </c>
      <c r="Y32" s="115">
        <f t="shared" si="2"/>
        <v>6.9455782312925169</v>
      </c>
      <c r="Z32" s="115">
        <f t="shared" si="3"/>
        <v>3.5578231292517004</v>
      </c>
      <c r="AA32" s="115">
        <f t="shared" si="4"/>
        <v>8.8435374149659865E-2</v>
      </c>
      <c r="AB32" s="115">
        <f t="shared" si="5"/>
        <v>1.3401360544217686</v>
      </c>
      <c r="AC32" s="125">
        <f t="shared" si="6"/>
        <v>0</v>
      </c>
      <c r="AD32" s="135">
        <f t="shared" si="7"/>
        <v>8.4965986394557813</v>
      </c>
      <c r="AE32" s="115">
        <f t="shared" si="8"/>
        <v>8.795918367346939</v>
      </c>
      <c r="AF32" s="115">
        <f t="shared" si="9"/>
        <v>4.0816326530612242E-2</v>
      </c>
      <c r="AG32" s="115">
        <f t="shared" si="10"/>
        <v>10.299319727891156</v>
      </c>
      <c r="AH32" s="133">
        <f t="shared" si="11"/>
        <v>66.585034013605437</v>
      </c>
    </row>
    <row r="33" spans="1:34" ht="15.75" thickBot="1" x14ac:dyDescent="0.3">
      <c r="A33" s="21" t="s">
        <v>55</v>
      </c>
      <c r="B33" s="6">
        <f t="shared" ref="B33:V33" si="12">SUM(B11:B32)</f>
        <v>7192</v>
      </c>
      <c r="C33" s="15">
        <f t="shared" si="12"/>
        <v>6673</v>
      </c>
      <c r="D33" s="15">
        <f t="shared" si="12"/>
        <v>45517</v>
      </c>
      <c r="E33" s="15">
        <f t="shared" si="12"/>
        <v>44271</v>
      </c>
      <c r="F33" s="35">
        <f t="shared" si="12"/>
        <v>19771</v>
      </c>
      <c r="G33" s="15">
        <f t="shared" si="12"/>
        <v>19682</v>
      </c>
      <c r="H33" s="30">
        <f t="shared" si="12"/>
        <v>11635</v>
      </c>
      <c r="I33" s="30">
        <f t="shared" si="12"/>
        <v>6683</v>
      </c>
      <c r="J33" s="33">
        <f t="shared" si="12"/>
        <v>299</v>
      </c>
      <c r="K33" s="33">
        <f t="shared" si="12"/>
        <v>2812</v>
      </c>
      <c r="L33" s="33">
        <f t="shared" si="12"/>
        <v>29</v>
      </c>
      <c r="M33" s="6">
        <f t="shared" si="12"/>
        <v>11010</v>
      </c>
      <c r="N33" s="15">
        <f t="shared" si="12"/>
        <v>9420</v>
      </c>
      <c r="O33" s="15">
        <f t="shared" si="12"/>
        <v>17247</v>
      </c>
      <c r="P33" s="15">
        <f t="shared" si="12"/>
        <v>15993</v>
      </c>
      <c r="Q33" s="37">
        <f t="shared" si="12"/>
        <v>272</v>
      </c>
      <c r="R33" s="63">
        <f t="shared" si="12"/>
        <v>262</v>
      </c>
      <c r="S33" s="63">
        <f t="shared" si="12"/>
        <v>31374</v>
      </c>
      <c r="T33" s="63">
        <f t="shared" si="12"/>
        <v>30081</v>
      </c>
      <c r="U33" s="64">
        <f t="shared" si="12"/>
        <v>417</v>
      </c>
      <c r="V33" s="61">
        <f t="shared" si="12"/>
        <v>372</v>
      </c>
      <c r="W33" s="73">
        <f>SUM(B33/U33/5.25)</f>
        <v>3.2851433139202921</v>
      </c>
      <c r="X33" s="39">
        <f>SUM(D33/U33/5.25)</f>
        <v>20.791138517757222</v>
      </c>
      <c r="Y33" s="7">
        <f>SUM(F33/U33/5.25)</f>
        <v>9.0309466712344406</v>
      </c>
      <c r="Z33" s="7">
        <f>SUM(H33/U33/5.25)</f>
        <v>5.3146054584903508</v>
      </c>
      <c r="AA33" s="7">
        <f>SUM(J33/U33/5.25)</f>
        <v>0.1365764531232157</v>
      </c>
      <c r="AB33" s="7">
        <f>SUM(K33/U33/5.25)</f>
        <v>1.2844581477675003</v>
      </c>
      <c r="AC33" s="25">
        <f>SUM(L33/U33/5.25)</f>
        <v>1.324654562064634E-2</v>
      </c>
      <c r="AD33" s="7">
        <f>SUM(M33/U33/5.25)</f>
        <v>5.0291195614936628</v>
      </c>
      <c r="AE33" s="7">
        <f>SUM(O33/U33/5.25)</f>
        <v>7.8780404248030145</v>
      </c>
      <c r="AF33" s="7">
        <f>SUM(Q33/U33/5.25)</f>
        <v>0.12424346237295879</v>
      </c>
      <c r="AG33" s="7">
        <f>SUM(S33/U33/5.25)</f>
        <v>14.330935251798561</v>
      </c>
      <c r="AH33" s="266">
        <f>SUM(B33+D33+F33+H33+J33+K33+L33+M33+O33+Q33+S33)/U33/5.25</f>
        <v>67.218453808381867</v>
      </c>
    </row>
  </sheetData>
  <mergeCells count="72">
    <mergeCell ref="AH9:AH10"/>
    <mergeCell ref="J2:L5"/>
    <mergeCell ref="J6:J7"/>
    <mergeCell ref="L6:L7"/>
    <mergeCell ref="J9:J10"/>
    <mergeCell ref="K9:K10"/>
    <mergeCell ref="L9:L10"/>
    <mergeCell ref="R9:R10"/>
    <mergeCell ref="Q5:R5"/>
    <mergeCell ref="P6:P7"/>
    <mergeCell ref="O2:T4"/>
    <mergeCell ref="S5:T5"/>
    <mergeCell ref="S6:S7"/>
    <mergeCell ref="AA3:AC6"/>
    <mergeCell ref="AA9:AA10"/>
    <mergeCell ref="AB9:AB10"/>
    <mergeCell ref="F9:F10"/>
    <mergeCell ref="G9:G10"/>
    <mergeCell ref="H9:H10"/>
    <mergeCell ref="I9:I10"/>
    <mergeCell ref="U9:U10"/>
    <mergeCell ref="O9:O10"/>
    <mergeCell ref="P9:P10"/>
    <mergeCell ref="Q9:Q10"/>
    <mergeCell ref="S9:S10"/>
    <mergeCell ref="T9:T10"/>
    <mergeCell ref="M6:M7"/>
    <mergeCell ref="Z9:Z10"/>
    <mergeCell ref="V9:V10"/>
    <mergeCell ref="W9:W10"/>
    <mergeCell ref="X9:X10"/>
    <mergeCell ref="Y9:Y10"/>
    <mergeCell ref="M9:M10"/>
    <mergeCell ref="N9:N10"/>
    <mergeCell ref="U4:U7"/>
    <mergeCell ref="V4:V7"/>
    <mergeCell ref="O5:P5"/>
    <mergeCell ref="Q6:Q7"/>
    <mergeCell ref="R6:R7"/>
    <mergeCell ref="O6:O7"/>
    <mergeCell ref="N6:N7"/>
    <mergeCell ref="T6:T7"/>
    <mergeCell ref="A1:AH1"/>
    <mergeCell ref="D2:E5"/>
    <mergeCell ref="F2:G5"/>
    <mergeCell ref="H2:I5"/>
    <mergeCell ref="M2:N5"/>
    <mergeCell ref="W2:AH2"/>
    <mergeCell ref="W3:W7"/>
    <mergeCell ref="X3:X7"/>
    <mergeCell ref="Y3:Y7"/>
    <mergeCell ref="U2:V3"/>
    <mergeCell ref="AD3:AD7"/>
    <mergeCell ref="AH3:AH7"/>
    <mergeCell ref="A2:A10"/>
    <mergeCell ref="B2:C5"/>
    <mergeCell ref="Z3:Z7"/>
    <mergeCell ref="G6:G7"/>
    <mergeCell ref="B6:B7"/>
    <mergeCell ref="C6:C7"/>
    <mergeCell ref="E6:E7"/>
    <mergeCell ref="D6:D7"/>
    <mergeCell ref="B9:B10"/>
    <mergeCell ref="C9:C10"/>
    <mergeCell ref="D9:D10"/>
    <mergeCell ref="E9:E10"/>
    <mergeCell ref="AE3:AG6"/>
    <mergeCell ref="AG9:AG10"/>
    <mergeCell ref="AE9:AE10"/>
    <mergeCell ref="AF9:AF10"/>
    <mergeCell ref="AC9:AC10"/>
    <mergeCell ref="AD9:A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activeCell="V11" sqref="V11:V32"/>
    </sheetView>
  </sheetViews>
  <sheetFormatPr defaultColWidth="8.85546875" defaultRowHeight="15" x14ac:dyDescent="0.25"/>
  <cols>
    <col min="1" max="1" width="22.140625" customWidth="1"/>
  </cols>
  <sheetData>
    <row r="1" spans="1:34" ht="16.5" thickBot="1" x14ac:dyDescent="0.3">
      <c r="A1" s="158" t="s">
        <v>62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9"/>
      <c r="P1" s="159"/>
      <c r="Q1" s="159"/>
      <c r="R1" s="159"/>
      <c r="S1" s="159"/>
      <c r="T1" s="159"/>
      <c r="U1" s="159"/>
      <c r="V1" s="159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</row>
    <row r="2" spans="1:34" ht="15.75" customHeight="1" thickBot="1" x14ac:dyDescent="0.3">
      <c r="A2" s="197" t="s">
        <v>0</v>
      </c>
      <c r="B2" s="200" t="s">
        <v>1</v>
      </c>
      <c r="C2" s="161"/>
      <c r="D2" s="160" t="s">
        <v>2</v>
      </c>
      <c r="E2" s="161"/>
      <c r="F2" s="160" t="s">
        <v>3</v>
      </c>
      <c r="G2" s="166"/>
      <c r="H2" s="171" t="s">
        <v>4</v>
      </c>
      <c r="I2" s="166"/>
      <c r="J2" s="172" t="s">
        <v>58</v>
      </c>
      <c r="K2" s="242"/>
      <c r="L2" s="243"/>
      <c r="M2" s="172" t="s">
        <v>6</v>
      </c>
      <c r="N2" s="173"/>
      <c r="O2" s="142" t="s">
        <v>7</v>
      </c>
      <c r="P2" s="230"/>
      <c r="Q2" s="230"/>
      <c r="R2" s="230"/>
      <c r="S2" s="231"/>
      <c r="T2" s="144"/>
      <c r="U2" s="188" t="s">
        <v>8</v>
      </c>
      <c r="V2" s="189"/>
      <c r="W2" s="178" t="s">
        <v>59</v>
      </c>
      <c r="X2" s="179"/>
      <c r="Y2" s="179"/>
      <c r="Z2" s="179"/>
      <c r="AA2" s="179"/>
      <c r="AB2" s="179"/>
      <c r="AC2" s="179"/>
      <c r="AD2" s="179"/>
      <c r="AE2" s="180"/>
      <c r="AF2" s="180"/>
      <c r="AG2" s="180"/>
      <c r="AH2" s="181"/>
    </row>
    <row r="3" spans="1:34" x14ac:dyDescent="0.25">
      <c r="A3" s="198"/>
      <c r="B3" s="162"/>
      <c r="C3" s="163"/>
      <c r="D3" s="162"/>
      <c r="E3" s="163"/>
      <c r="F3" s="167"/>
      <c r="G3" s="168"/>
      <c r="H3" s="167"/>
      <c r="I3" s="168"/>
      <c r="J3" s="244"/>
      <c r="K3" s="245"/>
      <c r="L3" s="246"/>
      <c r="M3" s="174"/>
      <c r="N3" s="175"/>
      <c r="O3" s="232"/>
      <c r="P3" s="233"/>
      <c r="Q3" s="233"/>
      <c r="R3" s="233"/>
      <c r="S3" s="234"/>
      <c r="T3" s="147"/>
      <c r="U3" s="190"/>
      <c r="V3" s="191"/>
      <c r="W3" s="182" t="s">
        <v>10</v>
      </c>
      <c r="X3" s="185" t="s">
        <v>11</v>
      </c>
      <c r="Y3" s="185" t="s">
        <v>12</v>
      </c>
      <c r="Z3" s="201" t="s">
        <v>13</v>
      </c>
      <c r="AA3" s="236" t="s">
        <v>14</v>
      </c>
      <c r="AB3" s="237"/>
      <c r="AC3" s="194"/>
      <c r="AD3" s="172" t="s">
        <v>15</v>
      </c>
      <c r="AE3" s="142" t="s">
        <v>16</v>
      </c>
      <c r="AF3" s="143"/>
      <c r="AG3" s="144"/>
      <c r="AH3" s="194" t="s">
        <v>17</v>
      </c>
    </row>
    <row r="4" spans="1:34" x14ac:dyDescent="0.25">
      <c r="A4" s="198"/>
      <c r="B4" s="162"/>
      <c r="C4" s="163"/>
      <c r="D4" s="162"/>
      <c r="E4" s="163"/>
      <c r="F4" s="167"/>
      <c r="G4" s="168"/>
      <c r="H4" s="167"/>
      <c r="I4" s="168"/>
      <c r="J4" s="244"/>
      <c r="K4" s="245"/>
      <c r="L4" s="246"/>
      <c r="M4" s="174"/>
      <c r="N4" s="175"/>
      <c r="O4" s="232"/>
      <c r="P4" s="233"/>
      <c r="Q4" s="233"/>
      <c r="R4" s="233"/>
      <c r="S4" s="234"/>
      <c r="T4" s="147"/>
      <c r="U4" s="208" t="s">
        <v>18</v>
      </c>
      <c r="V4" s="209" t="s">
        <v>19</v>
      </c>
      <c r="W4" s="183"/>
      <c r="X4" s="186"/>
      <c r="Y4" s="186"/>
      <c r="Z4" s="202"/>
      <c r="AA4" s="238"/>
      <c r="AB4" s="239"/>
      <c r="AC4" s="195"/>
      <c r="AD4" s="192"/>
      <c r="AE4" s="145"/>
      <c r="AF4" s="146"/>
      <c r="AG4" s="147"/>
      <c r="AH4" s="195"/>
    </row>
    <row r="5" spans="1:34" ht="15.75" thickBot="1" x14ac:dyDescent="0.3">
      <c r="A5" s="198"/>
      <c r="B5" s="164"/>
      <c r="C5" s="165"/>
      <c r="D5" s="164"/>
      <c r="E5" s="165"/>
      <c r="F5" s="169"/>
      <c r="G5" s="170"/>
      <c r="H5" s="167"/>
      <c r="I5" s="168"/>
      <c r="J5" s="247"/>
      <c r="K5" s="248"/>
      <c r="L5" s="249"/>
      <c r="M5" s="176"/>
      <c r="N5" s="177"/>
      <c r="O5" s="211" t="s">
        <v>20</v>
      </c>
      <c r="P5" s="212"/>
      <c r="Q5" s="212" t="s">
        <v>21</v>
      </c>
      <c r="R5" s="229"/>
      <c r="S5" s="212" t="s">
        <v>56</v>
      </c>
      <c r="T5" s="235"/>
      <c r="U5" s="208"/>
      <c r="V5" s="210"/>
      <c r="W5" s="183"/>
      <c r="X5" s="186"/>
      <c r="Y5" s="186"/>
      <c r="Z5" s="202"/>
      <c r="AA5" s="238"/>
      <c r="AB5" s="239"/>
      <c r="AC5" s="195"/>
      <c r="AD5" s="192"/>
      <c r="AE5" s="145"/>
      <c r="AF5" s="146"/>
      <c r="AG5" s="147"/>
      <c r="AH5" s="195"/>
    </row>
    <row r="6" spans="1:34" ht="15.75" customHeight="1" thickBot="1" x14ac:dyDescent="0.3">
      <c r="A6" s="198"/>
      <c r="B6" s="152" t="s">
        <v>22</v>
      </c>
      <c r="C6" s="154" t="s">
        <v>23</v>
      </c>
      <c r="D6" s="157" t="s">
        <v>22</v>
      </c>
      <c r="E6" s="156" t="s">
        <v>24</v>
      </c>
      <c r="F6" s="8"/>
      <c r="G6" s="204" t="s">
        <v>25</v>
      </c>
      <c r="H6" s="26"/>
      <c r="I6" s="27"/>
      <c r="J6" s="250" t="s">
        <v>26</v>
      </c>
      <c r="K6" s="98"/>
      <c r="L6" s="252" t="s">
        <v>27</v>
      </c>
      <c r="M6" s="206" t="s">
        <v>22</v>
      </c>
      <c r="N6" s="154" t="s">
        <v>24</v>
      </c>
      <c r="O6" s="217" t="s">
        <v>22</v>
      </c>
      <c r="P6" s="215" t="s">
        <v>24</v>
      </c>
      <c r="Q6" s="213" t="s">
        <v>22</v>
      </c>
      <c r="R6" s="215" t="s">
        <v>24</v>
      </c>
      <c r="S6" s="213" t="s">
        <v>22</v>
      </c>
      <c r="T6" s="215" t="s">
        <v>24</v>
      </c>
      <c r="U6" s="208"/>
      <c r="V6" s="210"/>
      <c r="W6" s="183"/>
      <c r="X6" s="186"/>
      <c r="Y6" s="186"/>
      <c r="Z6" s="202"/>
      <c r="AA6" s="240"/>
      <c r="AB6" s="241"/>
      <c r="AC6" s="196"/>
      <c r="AD6" s="192"/>
      <c r="AE6" s="148"/>
      <c r="AF6" s="149"/>
      <c r="AG6" s="150"/>
      <c r="AH6" s="195"/>
    </row>
    <row r="7" spans="1:34" ht="52.5" thickBot="1" x14ac:dyDescent="0.3">
      <c r="A7" s="198"/>
      <c r="B7" s="153"/>
      <c r="C7" s="155"/>
      <c r="D7" s="157"/>
      <c r="E7" s="151"/>
      <c r="F7" s="22" t="s">
        <v>28</v>
      </c>
      <c r="G7" s="205"/>
      <c r="H7" s="11" t="s">
        <v>22</v>
      </c>
      <c r="I7" s="11" t="s">
        <v>24</v>
      </c>
      <c r="J7" s="251"/>
      <c r="K7" s="99" t="s">
        <v>11</v>
      </c>
      <c r="L7" s="253"/>
      <c r="M7" s="207"/>
      <c r="N7" s="155"/>
      <c r="O7" s="218"/>
      <c r="P7" s="216"/>
      <c r="Q7" s="214"/>
      <c r="R7" s="216"/>
      <c r="S7" s="214"/>
      <c r="T7" s="216"/>
      <c r="U7" s="208"/>
      <c r="V7" s="210"/>
      <c r="W7" s="184"/>
      <c r="X7" s="187"/>
      <c r="Y7" s="187"/>
      <c r="Z7" s="203"/>
      <c r="AA7" s="1" t="s">
        <v>29</v>
      </c>
      <c r="AB7" s="1" t="s">
        <v>30</v>
      </c>
      <c r="AC7" s="3" t="s">
        <v>27</v>
      </c>
      <c r="AD7" s="193"/>
      <c r="AE7" s="70" t="s">
        <v>31</v>
      </c>
      <c r="AF7" s="2" t="s">
        <v>32</v>
      </c>
      <c r="AG7" s="71" t="s">
        <v>57</v>
      </c>
      <c r="AH7" s="196"/>
    </row>
    <row r="8" spans="1:34" ht="15.75" thickBot="1" x14ac:dyDescent="0.3">
      <c r="A8" s="198"/>
      <c r="B8" s="54">
        <v>1</v>
      </c>
      <c r="C8" s="50">
        <v>2</v>
      </c>
      <c r="D8" s="45">
        <v>3</v>
      </c>
      <c r="E8" s="45">
        <v>4</v>
      </c>
      <c r="F8" s="51">
        <v>5</v>
      </c>
      <c r="G8" s="47">
        <v>6</v>
      </c>
      <c r="H8" s="47">
        <v>7</v>
      </c>
      <c r="I8" s="28">
        <v>8</v>
      </c>
      <c r="J8" s="96">
        <v>10</v>
      </c>
      <c r="K8" s="95">
        <v>11</v>
      </c>
      <c r="L8" s="97">
        <v>12</v>
      </c>
      <c r="M8" s="4">
        <v>12</v>
      </c>
      <c r="N8" s="50">
        <v>13</v>
      </c>
      <c r="O8" s="57">
        <v>14</v>
      </c>
      <c r="P8" s="67">
        <v>15</v>
      </c>
      <c r="Q8" s="59">
        <v>16</v>
      </c>
      <c r="R8" s="67">
        <v>17</v>
      </c>
      <c r="S8" s="67">
        <v>18</v>
      </c>
      <c r="T8" s="60">
        <v>19</v>
      </c>
      <c r="U8" s="52">
        <v>20</v>
      </c>
      <c r="V8" s="40">
        <v>21</v>
      </c>
      <c r="W8" s="49">
        <v>22</v>
      </c>
      <c r="X8" s="48">
        <v>23</v>
      </c>
      <c r="Y8" s="48">
        <v>24</v>
      </c>
      <c r="Z8" s="48">
        <v>25</v>
      </c>
      <c r="AA8" s="1">
        <v>26</v>
      </c>
      <c r="AB8" s="1">
        <v>27</v>
      </c>
      <c r="AC8" s="23">
        <v>28</v>
      </c>
      <c r="AD8" s="65">
        <v>29</v>
      </c>
      <c r="AE8" s="66">
        <v>30</v>
      </c>
      <c r="AF8" s="68">
        <v>31</v>
      </c>
      <c r="AG8" s="69">
        <v>32</v>
      </c>
      <c r="AH8" s="44">
        <v>33</v>
      </c>
    </row>
    <row r="9" spans="1:34" x14ac:dyDescent="0.25">
      <c r="A9" s="198"/>
      <c r="B9" s="204" t="s">
        <v>60</v>
      </c>
      <c r="C9" s="204" t="s">
        <v>60</v>
      </c>
      <c r="D9" s="204" t="s">
        <v>60</v>
      </c>
      <c r="E9" s="204" t="s">
        <v>60</v>
      </c>
      <c r="F9" s="204" t="s">
        <v>60</v>
      </c>
      <c r="G9" s="204" t="s">
        <v>60</v>
      </c>
      <c r="H9" s="204" t="s">
        <v>60</v>
      </c>
      <c r="I9" s="204" t="s">
        <v>60</v>
      </c>
      <c r="J9" s="204" t="s">
        <v>60</v>
      </c>
      <c r="K9" s="204" t="s">
        <v>60</v>
      </c>
      <c r="L9" s="204" t="s">
        <v>60</v>
      </c>
      <c r="M9" s="204" t="s">
        <v>60</v>
      </c>
      <c r="N9" s="204" t="s">
        <v>60</v>
      </c>
      <c r="O9" s="204" t="s">
        <v>60</v>
      </c>
      <c r="P9" s="204" t="s">
        <v>60</v>
      </c>
      <c r="Q9" s="204" t="s">
        <v>60</v>
      </c>
      <c r="R9" s="204" t="s">
        <v>60</v>
      </c>
      <c r="S9" s="204" t="s">
        <v>60</v>
      </c>
      <c r="T9" s="204" t="s">
        <v>60</v>
      </c>
      <c r="U9" s="204" t="s">
        <v>60</v>
      </c>
      <c r="V9" s="204" t="s">
        <v>60</v>
      </c>
      <c r="W9" s="204" t="s">
        <v>60</v>
      </c>
      <c r="X9" s="204" t="s">
        <v>60</v>
      </c>
      <c r="Y9" s="204" t="s">
        <v>60</v>
      </c>
      <c r="Z9" s="204" t="s">
        <v>60</v>
      </c>
      <c r="AA9" s="204" t="s">
        <v>60</v>
      </c>
      <c r="AB9" s="204" t="s">
        <v>60</v>
      </c>
      <c r="AC9" s="204" t="s">
        <v>60</v>
      </c>
      <c r="AD9" s="204" t="s">
        <v>60</v>
      </c>
      <c r="AE9" s="204" t="s">
        <v>60</v>
      </c>
      <c r="AF9" s="204" t="s">
        <v>60</v>
      </c>
      <c r="AG9" s="204" t="s">
        <v>60</v>
      </c>
      <c r="AH9" s="204" t="s">
        <v>60</v>
      </c>
    </row>
    <row r="10" spans="1:34" ht="15.75" thickBot="1" x14ac:dyDescent="0.3">
      <c r="A10" s="199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</row>
    <row r="11" spans="1:34" ht="15.75" thickBot="1" x14ac:dyDescent="0.3">
      <c r="A11" s="17" t="s">
        <v>33</v>
      </c>
      <c r="B11" s="74">
        <v>310</v>
      </c>
      <c r="C11" s="255">
        <v>319</v>
      </c>
      <c r="D11" s="74">
        <v>2132</v>
      </c>
      <c r="E11" s="255">
        <v>2014</v>
      </c>
      <c r="F11" s="74">
        <v>947</v>
      </c>
      <c r="G11" s="255">
        <v>971</v>
      </c>
      <c r="H11" s="74">
        <v>364</v>
      </c>
      <c r="I11" s="255">
        <v>191</v>
      </c>
      <c r="J11" s="130">
        <v>14</v>
      </c>
      <c r="K11" s="130">
        <v>71</v>
      </c>
      <c r="L11" s="130">
        <v>1</v>
      </c>
      <c r="M11" s="74">
        <v>667</v>
      </c>
      <c r="N11" s="255">
        <v>346</v>
      </c>
      <c r="O11" s="75">
        <v>387</v>
      </c>
      <c r="P11" s="267">
        <v>403</v>
      </c>
      <c r="Q11" s="76">
        <v>14</v>
      </c>
      <c r="R11" s="268">
        <v>8</v>
      </c>
      <c r="S11" s="77">
        <v>1374</v>
      </c>
      <c r="T11" s="268">
        <v>1354</v>
      </c>
      <c r="U11" s="78">
        <v>18</v>
      </c>
      <c r="V11" s="276">
        <v>16</v>
      </c>
      <c r="W11" s="38">
        <f>SUM(C11/U11/5.25)</f>
        <v>3.3756613756613754</v>
      </c>
      <c r="X11" s="16">
        <f>SUM(E11/U11/5.25)</f>
        <v>21.31216931216931</v>
      </c>
      <c r="Y11" s="16">
        <f>SUM(G11/U11/5.25)</f>
        <v>10.275132275132275</v>
      </c>
      <c r="Z11" s="16">
        <f>SUM(I11/U11/5.25)</f>
        <v>2.0211640211640209</v>
      </c>
      <c r="AA11" s="16">
        <f>SUM(J11/U11/5.25)</f>
        <v>0.14814814814814814</v>
      </c>
      <c r="AB11" s="16">
        <f>SUM(K11/U11/5.25)</f>
        <v>0.75132275132275139</v>
      </c>
      <c r="AC11" s="24">
        <f>SUM(L11/U11/5.25)</f>
        <v>1.0582010582010581E-2</v>
      </c>
      <c r="AD11" s="42">
        <f>SUM(N11/U11/5.25)</f>
        <v>3.6613756613756614</v>
      </c>
      <c r="AE11" s="16">
        <f>SUM(P11/U11/5.25)</f>
        <v>4.2645502645502642</v>
      </c>
      <c r="AF11" s="16">
        <f>SUM(R11/U11/5.25)</f>
        <v>8.4656084656084651E-2</v>
      </c>
      <c r="AG11" s="16">
        <f>SUM(T11/U11/5.25)</f>
        <v>14.328042328042329</v>
      </c>
      <c r="AH11" s="39">
        <f>SUM(C11+E11+G11+I11+J11+K11+L11+N11+P11+R11+T11)/U11/5.25</f>
        <v>60.232804232804234</v>
      </c>
    </row>
    <row r="12" spans="1:34" ht="15.75" thickBot="1" x14ac:dyDescent="0.3">
      <c r="A12" s="18" t="s">
        <v>34</v>
      </c>
      <c r="B12" s="74">
        <v>529</v>
      </c>
      <c r="C12" s="255">
        <v>578</v>
      </c>
      <c r="D12" s="74">
        <v>4099</v>
      </c>
      <c r="E12" s="255">
        <v>4057</v>
      </c>
      <c r="F12" s="74">
        <v>1594</v>
      </c>
      <c r="G12" s="255">
        <v>1566</v>
      </c>
      <c r="H12" s="74">
        <v>776</v>
      </c>
      <c r="I12" s="255">
        <v>433</v>
      </c>
      <c r="J12" s="130">
        <v>17</v>
      </c>
      <c r="K12" s="130">
        <v>252</v>
      </c>
      <c r="L12" s="130">
        <v>2</v>
      </c>
      <c r="M12" s="74">
        <v>422</v>
      </c>
      <c r="N12" s="255">
        <v>280</v>
      </c>
      <c r="O12" s="74">
        <v>989</v>
      </c>
      <c r="P12" s="255">
        <v>831</v>
      </c>
      <c r="Q12" s="79">
        <v>5</v>
      </c>
      <c r="R12" s="269">
        <v>4</v>
      </c>
      <c r="S12" s="80">
        <v>2016</v>
      </c>
      <c r="T12" s="269">
        <v>1935</v>
      </c>
      <c r="U12" s="78">
        <v>31</v>
      </c>
      <c r="V12" s="276">
        <v>28</v>
      </c>
      <c r="W12" s="132">
        <f t="shared" ref="W12:W32" si="0">SUM(C12/U12/5.25)</f>
        <v>3.5514592933947773</v>
      </c>
      <c r="X12" s="115">
        <f t="shared" ref="X12:X32" si="1">SUM(E12/U12/5.25)</f>
        <v>24.927803379416282</v>
      </c>
      <c r="Y12" s="115">
        <f t="shared" ref="Y12:Y32" si="2">SUM(G12/U12/5.25)</f>
        <v>9.6221198156682028</v>
      </c>
      <c r="Z12" s="115">
        <f t="shared" ref="Z12:Z32" si="3">SUM(I12/U12/5.25)</f>
        <v>2.660522273425499</v>
      </c>
      <c r="AA12" s="115">
        <f t="shared" ref="AA12:AA32" si="4">SUM(J12/U12/5.25)</f>
        <v>0.10445468509984639</v>
      </c>
      <c r="AB12" s="115">
        <f t="shared" ref="AB12:AB32" si="5">SUM(K12/U12/5.25)</f>
        <v>1.5483870967741935</v>
      </c>
      <c r="AC12" s="125">
        <f t="shared" ref="AC12:AC32" si="6">SUM(L12/U12/5.25)</f>
        <v>1.2288786482334869E-2</v>
      </c>
      <c r="AD12" s="135">
        <f t="shared" ref="AD12:AD32" si="7">SUM(N12/U12/5.25)</f>
        <v>1.720430107526882</v>
      </c>
      <c r="AE12" s="115">
        <f t="shared" ref="AE12:AE32" si="8">SUM(P12/U12/5.25)</f>
        <v>5.1059907834101379</v>
      </c>
      <c r="AF12" s="115">
        <f t="shared" ref="AF12:AF32" si="9">SUM(R12/U12/5.25)</f>
        <v>2.4577572964669739E-2</v>
      </c>
      <c r="AG12" s="115">
        <f t="shared" ref="AG12:AG31" si="10">SUM(T12/U12/5.25)</f>
        <v>11.889400921658986</v>
      </c>
      <c r="AH12" s="133">
        <f t="shared" ref="AH12:AH32" si="11">SUM(C12+E12+G12+I12+J12+K12+L12+N12+P12+R12+T12)/U12/5.25</f>
        <v>61.167434715821813</v>
      </c>
    </row>
    <row r="13" spans="1:34" ht="15.75" thickBot="1" x14ac:dyDescent="0.3">
      <c r="A13" s="18" t="s">
        <v>35</v>
      </c>
      <c r="B13" s="74">
        <v>31</v>
      </c>
      <c r="C13" s="255">
        <v>46</v>
      </c>
      <c r="D13" s="74">
        <v>932</v>
      </c>
      <c r="E13" s="255">
        <v>719</v>
      </c>
      <c r="F13" s="74">
        <v>546</v>
      </c>
      <c r="G13" s="255">
        <v>561</v>
      </c>
      <c r="H13" s="74">
        <v>927</v>
      </c>
      <c r="I13" s="255">
        <v>438</v>
      </c>
      <c r="J13" s="130">
        <v>4</v>
      </c>
      <c r="K13" s="130">
        <v>33</v>
      </c>
      <c r="L13" s="130">
        <v>0</v>
      </c>
      <c r="M13" s="74">
        <v>273</v>
      </c>
      <c r="N13" s="255">
        <v>178</v>
      </c>
      <c r="O13" s="74">
        <v>302</v>
      </c>
      <c r="P13" s="255">
        <v>286</v>
      </c>
      <c r="Q13" s="79">
        <v>19</v>
      </c>
      <c r="R13" s="269">
        <v>17</v>
      </c>
      <c r="S13" s="80">
        <v>958</v>
      </c>
      <c r="T13" s="269">
        <v>821</v>
      </c>
      <c r="U13" s="78">
        <v>12</v>
      </c>
      <c r="V13" s="276">
        <v>11</v>
      </c>
      <c r="W13" s="132">
        <f t="shared" si="0"/>
        <v>0.73015873015873023</v>
      </c>
      <c r="X13" s="115">
        <f t="shared" si="1"/>
        <v>11.412698412698413</v>
      </c>
      <c r="Y13" s="115">
        <f t="shared" si="2"/>
        <v>8.9047619047619051</v>
      </c>
      <c r="Z13" s="115">
        <f t="shared" si="3"/>
        <v>6.9523809523809526</v>
      </c>
      <c r="AA13" s="115">
        <f t="shared" si="4"/>
        <v>6.3492063492063489E-2</v>
      </c>
      <c r="AB13" s="115">
        <f t="shared" si="5"/>
        <v>0.52380952380952384</v>
      </c>
      <c r="AC13" s="125">
        <f t="shared" si="6"/>
        <v>0</v>
      </c>
      <c r="AD13" s="135">
        <f t="shared" si="7"/>
        <v>2.8253968253968256</v>
      </c>
      <c r="AE13" s="115">
        <f t="shared" si="8"/>
        <v>4.5396825396825395</v>
      </c>
      <c r="AF13" s="115">
        <f t="shared" si="9"/>
        <v>0.26984126984126988</v>
      </c>
      <c r="AG13" s="115">
        <f t="shared" si="10"/>
        <v>13.031746031746033</v>
      </c>
      <c r="AH13" s="133">
        <f t="shared" si="11"/>
        <v>49.253968253968253</v>
      </c>
    </row>
    <row r="14" spans="1:34" ht="15.75" thickBot="1" x14ac:dyDescent="0.3">
      <c r="A14" s="18" t="s">
        <v>36</v>
      </c>
      <c r="B14" s="74">
        <v>41</v>
      </c>
      <c r="C14" s="255">
        <v>31</v>
      </c>
      <c r="D14" s="74">
        <v>194</v>
      </c>
      <c r="E14" s="255">
        <v>163</v>
      </c>
      <c r="F14" s="74">
        <v>155</v>
      </c>
      <c r="G14" s="255">
        <v>156</v>
      </c>
      <c r="H14" s="74">
        <v>36</v>
      </c>
      <c r="I14" s="255">
        <v>23</v>
      </c>
      <c r="J14" s="130">
        <v>2</v>
      </c>
      <c r="K14" s="130">
        <v>12</v>
      </c>
      <c r="L14" s="130">
        <v>1</v>
      </c>
      <c r="M14" s="74">
        <v>22</v>
      </c>
      <c r="N14" s="255">
        <v>21</v>
      </c>
      <c r="O14" s="74">
        <v>56</v>
      </c>
      <c r="P14" s="255">
        <v>40</v>
      </c>
      <c r="Q14" s="79">
        <v>0</v>
      </c>
      <c r="R14" s="269">
        <v>0</v>
      </c>
      <c r="S14" s="80">
        <v>91</v>
      </c>
      <c r="T14" s="269">
        <v>87</v>
      </c>
      <c r="U14" s="78">
        <v>3</v>
      </c>
      <c r="V14" s="276">
        <v>3</v>
      </c>
      <c r="W14" s="132">
        <f t="shared" si="0"/>
        <v>1.9682539682539684</v>
      </c>
      <c r="X14" s="115">
        <f t="shared" si="1"/>
        <v>10.34920634920635</v>
      </c>
      <c r="Y14" s="115">
        <f t="shared" si="2"/>
        <v>9.9047619047619051</v>
      </c>
      <c r="Z14" s="115">
        <f t="shared" si="3"/>
        <v>1.4603174603174605</v>
      </c>
      <c r="AA14" s="115">
        <f t="shared" si="4"/>
        <v>0.12698412698412698</v>
      </c>
      <c r="AB14" s="115">
        <f t="shared" si="5"/>
        <v>0.76190476190476186</v>
      </c>
      <c r="AC14" s="125">
        <f t="shared" si="6"/>
        <v>6.3492063492063489E-2</v>
      </c>
      <c r="AD14" s="135">
        <f t="shared" si="7"/>
        <v>1.3333333333333333</v>
      </c>
      <c r="AE14" s="115">
        <f t="shared" si="8"/>
        <v>2.53968253968254</v>
      </c>
      <c r="AF14" s="115">
        <f t="shared" si="9"/>
        <v>0</v>
      </c>
      <c r="AG14" s="115">
        <f t="shared" si="10"/>
        <v>5.5238095238095237</v>
      </c>
      <c r="AH14" s="133">
        <f t="shared" si="11"/>
        <v>34.031746031746032</v>
      </c>
    </row>
    <row r="15" spans="1:34" ht="15.75" thickBot="1" x14ac:dyDescent="0.3">
      <c r="A15" s="19" t="s">
        <v>37</v>
      </c>
      <c r="B15" s="74">
        <v>565</v>
      </c>
      <c r="C15" s="255">
        <v>465</v>
      </c>
      <c r="D15" s="74">
        <v>3003</v>
      </c>
      <c r="E15" s="255">
        <v>3073</v>
      </c>
      <c r="F15" s="74">
        <v>927</v>
      </c>
      <c r="G15" s="255">
        <v>921</v>
      </c>
      <c r="H15" s="74">
        <v>488</v>
      </c>
      <c r="I15" s="255">
        <v>317</v>
      </c>
      <c r="J15" s="130">
        <v>15</v>
      </c>
      <c r="K15" s="130">
        <v>197</v>
      </c>
      <c r="L15" s="130">
        <v>3</v>
      </c>
      <c r="M15" s="74">
        <v>618</v>
      </c>
      <c r="N15" s="255">
        <v>586</v>
      </c>
      <c r="O15" s="74">
        <v>1559</v>
      </c>
      <c r="P15" s="255">
        <v>1362</v>
      </c>
      <c r="Q15" s="79">
        <v>8</v>
      </c>
      <c r="R15" s="269">
        <v>8</v>
      </c>
      <c r="S15" s="80">
        <v>2156</v>
      </c>
      <c r="T15" s="269">
        <v>2058</v>
      </c>
      <c r="U15" s="78">
        <v>31</v>
      </c>
      <c r="V15" s="276">
        <v>26</v>
      </c>
      <c r="W15" s="132">
        <f t="shared" si="0"/>
        <v>2.8571428571428572</v>
      </c>
      <c r="X15" s="115">
        <f t="shared" si="1"/>
        <v>18.881720430107528</v>
      </c>
      <c r="Y15" s="115">
        <f t="shared" si="2"/>
        <v>5.6589861751152073</v>
      </c>
      <c r="Z15" s="115">
        <f t="shared" si="3"/>
        <v>1.9477726574500769</v>
      </c>
      <c r="AA15" s="115">
        <f t="shared" si="4"/>
        <v>9.2165898617511524E-2</v>
      </c>
      <c r="AB15" s="115">
        <f t="shared" si="5"/>
        <v>1.2104454685099846</v>
      </c>
      <c r="AC15" s="125">
        <f t="shared" si="6"/>
        <v>1.8433179723502304E-2</v>
      </c>
      <c r="AD15" s="135">
        <f t="shared" si="7"/>
        <v>3.6006144393241164</v>
      </c>
      <c r="AE15" s="115">
        <f t="shared" si="8"/>
        <v>8.3686635944700463</v>
      </c>
      <c r="AF15" s="115">
        <f t="shared" si="9"/>
        <v>4.9155145929339478E-2</v>
      </c>
      <c r="AG15" s="115">
        <f t="shared" si="10"/>
        <v>12.645161290322582</v>
      </c>
      <c r="AH15" s="133">
        <f t="shared" si="11"/>
        <v>55.33026113671275</v>
      </c>
    </row>
    <row r="16" spans="1:34" ht="15.75" thickBot="1" x14ac:dyDescent="0.3">
      <c r="A16" s="19" t="s">
        <v>38</v>
      </c>
      <c r="B16" s="74">
        <v>518</v>
      </c>
      <c r="C16" s="255">
        <v>466</v>
      </c>
      <c r="D16" s="74">
        <v>2323</v>
      </c>
      <c r="E16" s="255">
        <v>2216</v>
      </c>
      <c r="F16" s="74">
        <v>867</v>
      </c>
      <c r="G16" s="255">
        <v>938</v>
      </c>
      <c r="H16" s="74">
        <v>1315</v>
      </c>
      <c r="I16" s="255">
        <v>789</v>
      </c>
      <c r="J16" s="130">
        <v>10</v>
      </c>
      <c r="K16" s="130">
        <v>127</v>
      </c>
      <c r="L16" s="130">
        <v>0</v>
      </c>
      <c r="M16" s="74">
        <v>531</v>
      </c>
      <c r="N16" s="255">
        <v>491</v>
      </c>
      <c r="O16" s="74">
        <v>891</v>
      </c>
      <c r="P16" s="255">
        <v>854</v>
      </c>
      <c r="Q16" s="79">
        <v>16</v>
      </c>
      <c r="R16" s="269">
        <v>14</v>
      </c>
      <c r="S16" s="80">
        <v>1554</v>
      </c>
      <c r="T16" s="269">
        <v>1489</v>
      </c>
      <c r="U16" s="78">
        <v>28</v>
      </c>
      <c r="V16" s="276">
        <v>25</v>
      </c>
      <c r="W16" s="132">
        <f t="shared" si="0"/>
        <v>3.1700680272108843</v>
      </c>
      <c r="X16" s="115">
        <f t="shared" si="1"/>
        <v>15.074829931972788</v>
      </c>
      <c r="Y16" s="115">
        <f t="shared" si="2"/>
        <v>6.3809523809523814</v>
      </c>
      <c r="Z16" s="115">
        <f t="shared" si="3"/>
        <v>5.3673469387755102</v>
      </c>
      <c r="AA16" s="115">
        <f t="shared" si="4"/>
        <v>6.8027210884353748E-2</v>
      </c>
      <c r="AB16" s="115">
        <f t="shared" si="5"/>
        <v>0.86394557823129248</v>
      </c>
      <c r="AC16" s="125">
        <f t="shared" si="6"/>
        <v>0</v>
      </c>
      <c r="AD16" s="135">
        <f t="shared" si="7"/>
        <v>3.3401360544217686</v>
      </c>
      <c r="AE16" s="115">
        <f t="shared" si="8"/>
        <v>5.8095238095238093</v>
      </c>
      <c r="AF16" s="115">
        <f t="shared" si="9"/>
        <v>9.5238095238095233E-2</v>
      </c>
      <c r="AG16" s="115">
        <f t="shared" si="10"/>
        <v>10.129251700680273</v>
      </c>
      <c r="AH16" s="133">
        <f t="shared" si="11"/>
        <v>50.299319727891152</v>
      </c>
    </row>
    <row r="17" spans="1:34" ht="15.75" thickBot="1" x14ac:dyDescent="0.3">
      <c r="A17" s="18" t="s">
        <v>39</v>
      </c>
      <c r="B17" s="74">
        <v>293</v>
      </c>
      <c r="C17" s="255">
        <v>275</v>
      </c>
      <c r="D17" s="74">
        <v>1171</v>
      </c>
      <c r="E17" s="255">
        <v>1115</v>
      </c>
      <c r="F17" s="74">
        <v>975</v>
      </c>
      <c r="G17" s="255">
        <v>967</v>
      </c>
      <c r="H17" s="74">
        <v>235</v>
      </c>
      <c r="I17" s="255">
        <v>146</v>
      </c>
      <c r="J17" s="130">
        <v>9</v>
      </c>
      <c r="K17" s="130">
        <v>46</v>
      </c>
      <c r="L17" s="130">
        <v>0</v>
      </c>
      <c r="M17" s="74">
        <v>421</v>
      </c>
      <c r="N17" s="255">
        <v>346</v>
      </c>
      <c r="O17" s="74">
        <v>566</v>
      </c>
      <c r="P17" s="255">
        <v>560</v>
      </c>
      <c r="Q17" s="79">
        <v>44</v>
      </c>
      <c r="R17" s="269">
        <v>40</v>
      </c>
      <c r="S17" s="80">
        <v>1579</v>
      </c>
      <c r="T17" s="269">
        <v>1585</v>
      </c>
      <c r="U17" s="78">
        <v>18</v>
      </c>
      <c r="V17" s="276">
        <v>16</v>
      </c>
      <c r="W17" s="132">
        <f t="shared" si="0"/>
        <v>2.9100529100529102</v>
      </c>
      <c r="X17" s="115">
        <f t="shared" si="1"/>
        <v>11.798941798941799</v>
      </c>
      <c r="Y17" s="115">
        <f t="shared" si="2"/>
        <v>10.232804232804233</v>
      </c>
      <c r="Z17" s="115">
        <f t="shared" si="3"/>
        <v>1.5449735449735449</v>
      </c>
      <c r="AA17" s="115">
        <f t="shared" si="4"/>
        <v>9.5238095238095233E-2</v>
      </c>
      <c r="AB17" s="115">
        <f t="shared" si="5"/>
        <v>0.48677248677248675</v>
      </c>
      <c r="AC17" s="125">
        <f t="shared" si="6"/>
        <v>0</v>
      </c>
      <c r="AD17" s="135">
        <f t="shared" si="7"/>
        <v>3.6613756613756614</v>
      </c>
      <c r="AE17" s="115">
        <f t="shared" si="8"/>
        <v>5.9259259259259256</v>
      </c>
      <c r="AF17" s="115">
        <f t="shared" si="9"/>
        <v>0.42328042328042331</v>
      </c>
      <c r="AG17" s="115">
        <f t="shared" si="10"/>
        <v>16.772486772486772</v>
      </c>
      <c r="AH17" s="133">
        <f t="shared" si="11"/>
        <v>53.851851851851855</v>
      </c>
    </row>
    <row r="18" spans="1:34" ht="15.75" thickBot="1" x14ac:dyDescent="0.3">
      <c r="A18" s="18" t="s">
        <v>40</v>
      </c>
      <c r="B18" s="74">
        <v>444</v>
      </c>
      <c r="C18" s="255">
        <v>389</v>
      </c>
      <c r="D18" s="74">
        <v>2855</v>
      </c>
      <c r="E18" s="255">
        <v>2551</v>
      </c>
      <c r="F18" s="74">
        <v>1081</v>
      </c>
      <c r="G18" s="255">
        <v>1108</v>
      </c>
      <c r="H18" s="74">
        <v>421</v>
      </c>
      <c r="I18" s="255">
        <v>247</v>
      </c>
      <c r="J18" s="130">
        <v>13</v>
      </c>
      <c r="K18" s="130">
        <v>201</v>
      </c>
      <c r="L18" s="130">
        <v>4</v>
      </c>
      <c r="M18" s="74">
        <v>720</v>
      </c>
      <c r="N18" s="255">
        <v>596</v>
      </c>
      <c r="O18" s="74">
        <v>874</v>
      </c>
      <c r="P18" s="255">
        <v>924</v>
      </c>
      <c r="Q18" s="79">
        <v>2</v>
      </c>
      <c r="R18" s="269">
        <v>8</v>
      </c>
      <c r="S18" s="80">
        <v>1686</v>
      </c>
      <c r="T18" s="269">
        <v>1628</v>
      </c>
      <c r="U18" s="78">
        <v>21</v>
      </c>
      <c r="V18" s="276">
        <v>19</v>
      </c>
      <c r="W18" s="132">
        <f t="shared" si="0"/>
        <v>3.5283446712018143</v>
      </c>
      <c r="X18" s="115">
        <f t="shared" si="1"/>
        <v>23.138321995464853</v>
      </c>
      <c r="Y18" s="115">
        <f t="shared" si="2"/>
        <v>10.049886621315192</v>
      </c>
      <c r="Z18" s="115">
        <f t="shared" si="3"/>
        <v>2.2403628117913832</v>
      </c>
      <c r="AA18" s="115">
        <f t="shared" si="4"/>
        <v>0.11791383219954649</v>
      </c>
      <c r="AB18" s="115">
        <f t="shared" si="5"/>
        <v>1.8231292517006803</v>
      </c>
      <c r="AC18" s="125">
        <f t="shared" si="6"/>
        <v>3.6281179138321996E-2</v>
      </c>
      <c r="AD18" s="135">
        <f t="shared" si="7"/>
        <v>5.4058956916099774</v>
      </c>
      <c r="AE18" s="115">
        <f t="shared" si="8"/>
        <v>8.3809523809523814</v>
      </c>
      <c r="AF18" s="115">
        <f t="shared" si="9"/>
        <v>7.2562358276643993E-2</v>
      </c>
      <c r="AG18" s="115">
        <f t="shared" si="10"/>
        <v>14.766439909297052</v>
      </c>
      <c r="AH18" s="133">
        <f t="shared" si="11"/>
        <v>69.560090702947846</v>
      </c>
    </row>
    <row r="19" spans="1:34" ht="15.75" thickBot="1" x14ac:dyDescent="0.3">
      <c r="A19" s="18" t="s">
        <v>41</v>
      </c>
      <c r="B19" s="74">
        <v>557</v>
      </c>
      <c r="C19" s="255">
        <v>472</v>
      </c>
      <c r="D19" s="74">
        <v>2753</v>
      </c>
      <c r="E19" s="255">
        <v>2944</v>
      </c>
      <c r="F19" s="74">
        <v>1185</v>
      </c>
      <c r="G19" s="255">
        <v>1190</v>
      </c>
      <c r="H19" s="74">
        <v>411</v>
      </c>
      <c r="I19" s="255">
        <v>395</v>
      </c>
      <c r="J19" s="130">
        <v>10</v>
      </c>
      <c r="K19" s="130">
        <v>103</v>
      </c>
      <c r="L19" s="130">
        <v>1</v>
      </c>
      <c r="M19" s="74">
        <v>800</v>
      </c>
      <c r="N19" s="255">
        <v>1146</v>
      </c>
      <c r="O19" s="74">
        <v>1096</v>
      </c>
      <c r="P19" s="255">
        <v>958</v>
      </c>
      <c r="Q19" s="79">
        <v>15</v>
      </c>
      <c r="R19" s="269">
        <v>9</v>
      </c>
      <c r="S19" s="80">
        <v>1328</v>
      </c>
      <c r="T19" s="269">
        <v>1219</v>
      </c>
      <c r="U19" s="78">
        <v>20</v>
      </c>
      <c r="V19" s="276">
        <v>16</v>
      </c>
      <c r="W19" s="132">
        <f t="shared" si="0"/>
        <v>4.4952380952380953</v>
      </c>
      <c r="X19" s="115">
        <f t="shared" si="1"/>
        <v>28.038095238095234</v>
      </c>
      <c r="Y19" s="115">
        <f t="shared" si="2"/>
        <v>11.333333333333334</v>
      </c>
      <c r="Z19" s="115">
        <f t="shared" si="3"/>
        <v>3.7619047619047619</v>
      </c>
      <c r="AA19" s="115">
        <f t="shared" si="4"/>
        <v>9.5238095238095233E-2</v>
      </c>
      <c r="AB19" s="115">
        <f t="shared" si="5"/>
        <v>0.98095238095238102</v>
      </c>
      <c r="AC19" s="125">
        <f t="shared" si="6"/>
        <v>9.5238095238095247E-3</v>
      </c>
      <c r="AD19" s="135">
        <f t="shared" si="7"/>
        <v>10.914285714285715</v>
      </c>
      <c r="AE19" s="115">
        <f t="shared" si="8"/>
        <v>9.1238095238095234</v>
      </c>
      <c r="AF19" s="115">
        <f t="shared" si="9"/>
        <v>8.5714285714285715E-2</v>
      </c>
      <c r="AG19" s="115">
        <f t="shared" si="10"/>
        <v>11.609523809523811</v>
      </c>
      <c r="AH19" s="133">
        <f t="shared" si="11"/>
        <v>80.447619047619057</v>
      </c>
    </row>
    <row r="20" spans="1:34" ht="15.75" thickBot="1" x14ac:dyDescent="0.3">
      <c r="A20" s="18" t="s">
        <v>42</v>
      </c>
      <c r="B20" s="74">
        <v>65</v>
      </c>
      <c r="C20" s="255">
        <v>69</v>
      </c>
      <c r="D20" s="74">
        <v>346</v>
      </c>
      <c r="E20" s="255">
        <v>333</v>
      </c>
      <c r="F20" s="74">
        <v>299</v>
      </c>
      <c r="G20" s="255">
        <v>296</v>
      </c>
      <c r="H20" s="74">
        <v>44</v>
      </c>
      <c r="I20" s="255">
        <v>43</v>
      </c>
      <c r="J20" s="130">
        <v>0</v>
      </c>
      <c r="K20" s="130">
        <v>13</v>
      </c>
      <c r="L20" s="130">
        <v>0</v>
      </c>
      <c r="M20" s="74">
        <v>84</v>
      </c>
      <c r="N20" s="255">
        <v>82</v>
      </c>
      <c r="O20" s="74">
        <v>102</v>
      </c>
      <c r="P20" s="255">
        <v>102</v>
      </c>
      <c r="Q20" s="79">
        <v>7</v>
      </c>
      <c r="R20" s="269">
        <v>7</v>
      </c>
      <c r="S20" s="80">
        <v>256</v>
      </c>
      <c r="T20" s="269">
        <v>250</v>
      </c>
      <c r="U20" s="78">
        <v>6</v>
      </c>
      <c r="V20" s="276">
        <v>6</v>
      </c>
      <c r="W20" s="132">
        <f t="shared" si="0"/>
        <v>2.1904761904761907</v>
      </c>
      <c r="X20" s="115">
        <f t="shared" si="1"/>
        <v>10.571428571428571</v>
      </c>
      <c r="Y20" s="115">
        <f t="shared" si="2"/>
        <v>9.3968253968253972</v>
      </c>
      <c r="Z20" s="115">
        <f t="shared" si="3"/>
        <v>1.3650793650793651</v>
      </c>
      <c r="AA20" s="115">
        <f t="shared" si="4"/>
        <v>0</v>
      </c>
      <c r="AB20" s="115">
        <f t="shared" si="5"/>
        <v>0.41269841269841268</v>
      </c>
      <c r="AC20" s="125">
        <f t="shared" si="6"/>
        <v>0</v>
      </c>
      <c r="AD20" s="135">
        <f t="shared" si="7"/>
        <v>2.6031746031746033</v>
      </c>
      <c r="AE20" s="115">
        <f t="shared" si="8"/>
        <v>3.2380952380952381</v>
      </c>
      <c r="AF20" s="115">
        <f t="shared" si="9"/>
        <v>0.22222222222222224</v>
      </c>
      <c r="AG20" s="115">
        <f t="shared" si="10"/>
        <v>7.9365079365079358</v>
      </c>
      <c r="AH20" s="133">
        <f t="shared" si="11"/>
        <v>37.936507936507937</v>
      </c>
    </row>
    <row r="21" spans="1:34" ht="15.75" thickBot="1" x14ac:dyDescent="0.3">
      <c r="A21" s="18" t="s">
        <v>43</v>
      </c>
      <c r="B21" s="74">
        <v>252</v>
      </c>
      <c r="C21" s="255">
        <v>211</v>
      </c>
      <c r="D21" s="74">
        <v>1609</v>
      </c>
      <c r="E21" s="255">
        <v>1536</v>
      </c>
      <c r="F21" s="74">
        <v>583</v>
      </c>
      <c r="G21" s="255">
        <v>555</v>
      </c>
      <c r="H21" s="74">
        <v>543</v>
      </c>
      <c r="I21" s="255">
        <v>243</v>
      </c>
      <c r="J21" s="130">
        <v>6</v>
      </c>
      <c r="K21" s="130">
        <v>65</v>
      </c>
      <c r="L21" s="130">
        <v>3</v>
      </c>
      <c r="M21" s="74">
        <v>72</v>
      </c>
      <c r="N21" s="255">
        <v>77</v>
      </c>
      <c r="O21" s="74">
        <v>910</v>
      </c>
      <c r="P21" s="255">
        <v>767</v>
      </c>
      <c r="Q21" s="79">
        <v>23</v>
      </c>
      <c r="R21" s="269">
        <v>21</v>
      </c>
      <c r="S21" s="80">
        <v>1951</v>
      </c>
      <c r="T21" s="269">
        <v>1888</v>
      </c>
      <c r="U21" s="78">
        <v>18</v>
      </c>
      <c r="V21" s="276">
        <v>16</v>
      </c>
      <c r="W21" s="132">
        <f t="shared" si="0"/>
        <v>2.2328042328042326</v>
      </c>
      <c r="X21" s="115">
        <f t="shared" si="1"/>
        <v>16.253968253968253</v>
      </c>
      <c r="Y21" s="115">
        <f t="shared" si="2"/>
        <v>5.8730158730158726</v>
      </c>
      <c r="Z21" s="115">
        <f t="shared" si="3"/>
        <v>2.5714285714285716</v>
      </c>
      <c r="AA21" s="115">
        <f t="shared" si="4"/>
        <v>6.3492063492063489E-2</v>
      </c>
      <c r="AB21" s="115">
        <f t="shared" si="5"/>
        <v>0.68783068783068779</v>
      </c>
      <c r="AC21" s="125">
        <f t="shared" si="6"/>
        <v>3.1746031746031744E-2</v>
      </c>
      <c r="AD21" s="135">
        <f t="shared" si="7"/>
        <v>0.81481481481481477</v>
      </c>
      <c r="AE21" s="115">
        <f t="shared" si="8"/>
        <v>8.1164021164021172</v>
      </c>
      <c r="AF21" s="115">
        <f t="shared" si="9"/>
        <v>0.22222222222222224</v>
      </c>
      <c r="AG21" s="115">
        <f t="shared" si="10"/>
        <v>19.978835978835978</v>
      </c>
      <c r="AH21" s="133">
        <f t="shared" si="11"/>
        <v>56.846560846560848</v>
      </c>
    </row>
    <row r="22" spans="1:34" ht="15.75" thickBot="1" x14ac:dyDescent="0.3">
      <c r="A22" s="18" t="s">
        <v>44</v>
      </c>
      <c r="B22" s="74">
        <v>197</v>
      </c>
      <c r="C22" s="255">
        <v>176</v>
      </c>
      <c r="D22" s="74">
        <v>909</v>
      </c>
      <c r="E22" s="255">
        <v>900</v>
      </c>
      <c r="F22" s="74">
        <v>669</v>
      </c>
      <c r="G22" s="255">
        <v>662</v>
      </c>
      <c r="H22" s="74">
        <v>305</v>
      </c>
      <c r="I22" s="255">
        <v>205</v>
      </c>
      <c r="J22" s="130">
        <v>2</v>
      </c>
      <c r="K22" s="130">
        <v>65</v>
      </c>
      <c r="L22" s="130">
        <v>0</v>
      </c>
      <c r="M22" s="74">
        <v>125</v>
      </c>
      <c r="N22" s="255">
        <v>113</v>
      </c>
      <c r="O22" s="74">
        <v>476</v>
      </c>
      <c r="P22" s="255">
        <v>455</v>
      </c>
      <c r="Q22" s="79">
        <v>10</v>
      </c>
      <c r="R22" s="269">
        <v>10</v>
      </c>
      <c r="S22" s="80">
        <v>832</v>
      </c>
      <c r="T22" s="269">
        <v>818</v>
      </c>
      <c r="U22" s="78">
        <v>15</v>
      </c>
      <c r="V22" s="276">
        <v>13</v>
      </c>
      <c r="W22" s="132">
        <f t="shared" si="0"/>
        <v>2.234920634920635</v>
      </c>
      <c r="X22" s="115">
        <f t="shared" si="1"/>
        <v>11.428571428571429</v>
      </c>
      <c r="Y22" s="115">
        <f t="shared" si="2"/>
        <v>8.4063492063492067</v>
      </c>
      <c r="Z22" s="115">
        <f t="shared" si="3"/>
        <v>2.6031746031746033</v>
      </c>
      <c r="AA22" s="115">
        <f t="shared" si="4"/>
        <v>2.5396825396825397E-2</v>
      </c>
      <c r="AB22" s="115">
        <f t="shared" si="5"/>
        <v>0.82539682539682535</v>
      </c>
      <c r="AC22" s="125">
        <f t="shared" si="6"/>
        <v>0</v>
      </c>
      <c r="AD22" s="135">
        <f t="shared" si="7"/>
        <v>1.4349206349206349</v>
      </c>
      <c r="AE22" s="115">
        <f t="shared" si="8"/>
        <v>5.7777777777777777</v>
      </c>
      <c r="AF22" s="115">
        <f t="shared" si="9"/>
        <v>0.12698412698412698</v>
      </c>
      <c r="AG22" s="115">
        <f t="shared" si="10"/>
        <v>10.387301587301588</v>
      </c>
      <c r="AH22" s="133">
        <f t="shared" si="11"/>
        <v>43.250793650793653</v>
      </c>
    </row>
    <row r="23" spans="1:34" ht="15.75" thickBot="1" x14ac:dyDescent="0.3">
      <c r="A23" s="18" t="s">
        <v>45</v>
      </c>
      <c r="B23" s="74">
        <v>517</v>
      </c>
      <c r="C23" s="255">
        <v>551</v>
      </c>
      <c r="D23" s="74">
        <v>3205</v>
      </c>
      <c r="E23" s="255">
        <v>3317</v>
      </c>
      <c r="F23" s="74">
        <v>1477</v>
      </c>
      <c r="G23" s="255">
        <v>1459</v>
      </c>
      <c r="H23" s="74">
        <v>1421</v>
      </c>
      <c r="I23" s="255">
        <v>1040</v>
      </c>
      <c r="J23" s="130">
        <v>15</v>
      </c>
      <c r="K23" s="130">
        <v>242</v>
      </c>
      <c r="L23" s="130">
        <v>5</v>
      </c>
      <c r="M23" s="74">
        <v>553</v>
      </c>
      <c r="N23" s="255">
        <v>452</v>
      </c>
      <c r="O23" s="74">
        <v>2534</v>
      </c>
      <c r="P23" s="255">
        <v>2467</v>
      </c>
      <c r="Q23" s="79">
        <v>6</v>
      </c>
      <c r="R23" s="269">
        <v>9</v>
      </c>
      <c r="S23" s="80">
        <v>1434</v>
      </c>
      <c r="T23" s="269">
        <v>1420</v>
      </c>
      <c r="U23" s="78">
        <v>27</v>
      </c>
      <c r="V23" s="276">
        <v>24</v>
      </c>
      <c r="W23" s="132">
        <f t="shared" si="0"/>
        <v>3.8871252204585538</v>
      </c>
      <c r="X23" s="115">
        <f t="shared" si="1"/>
        <v>23.400352733686066</v>
      </c>
      <c r="Y23" s="115">
        <f t="shared" si="2"/>
        <v>10.292768959435627</v>
      </c>
      <c r="Z23" s="115">
        <f t="shared" si="3"/>
        <v>7.336860670194004</v>
      </c>
      <c r="AA23" s="115">
        <f t="shared" si="4"/>
        <v>0.10582010582010583</v>
      </c>
      <c r="AB23" s="115">
        <f t="shared" si="5"/>
        <v>1.707231040564374</v>
      </c>
      <c r="AC23" s="125">
        <f t="shared" si="6"/>
        <v>3.5273368606701938E-2</v>
      </c>
      <c r="AD23" s="135">
        <f t="shared" si="7"/>
        <v>3.1887125220458552</v>
      </c>
      <c r="AE23" s="115">
        <f t="shared" si="8"/>
        <v>17.403880070546737</v>
      </c>
      <c r="AF23" s="115">
        <f t="shared" si="9"/>
        <v>6.3492063492063489E-2</v>
      </c>
      <c r="AG23" s="115">
        <f t="shared" si="10"/>
        <v>10.017636684303351</v>
      </c>
      <c r="AH23" s="133">
        <f t="shared" si="11"/>
        <v>77.439153439153444</v>
      </c>
    </row>
    <row r="24" spans="1:34" ht="15.75" thickBot="1" x14ac:dyDescent="0.3">
      <c r="A24" s="19" t="s">
        <v>46</v>
      </c>
      <c r="B24" s="74">
        <v>553</v>
      </c>
      <c r="C24" s="255">
        <v>558</v>
      </c>
      <c r="D24" s="74">
        <v>3670</v>
      </c>
      <c r="E24" s="255">
        <v>3335</v>
      </c>
      <c r="F24" s="74">
        <v>1389</v>
      </c>
      <c r="G24" s="255">
        <v>1326</v>
      </c>
      <c r="H24" s="74">
        <v>761</v>
      </c>
      <c r="I24" s="255">
        <v>300</v>
      </c>
      <c r="J24" s="130">
        <v>13</v>
      </c>
      <c r="K24" s="130">
        <v>233</v>
      </c>
      <c r="L24" s="130">
        <v>1</v>
      </c>
      <c r="M24" s="74">
        <v>780</v>
      </c>
      <c r="N24" s="255">
        <v>855</v>
      </c>
      <c r="O24" s="74">
        <v>766</v>
      </c>
      <c r="P24" s="255">
        <v>674</v>
      </c>
      <c r="Q24" s="79">
        <v>13</v>
      </c>
      <c r="R24" s="269">
        <v>10</v>
      </c>
      <c r="S24" s="80">
        <v>2691</v>
      </c>
      <c r="T24" s="269">
        <v>2653</v>
      </c>
      <c r="U24" s="78">
        <v>29</v>
      </c>
      <c r="V24" s="276">
        <v>24</v>
      </c>
      <c r="W24" s="132">
        <f t="shared" si="0"/>
        <v>3.6650246305418723</v>
      </c>
      <c r="X24" s="115">
        <f t="shared" si="1"/>
        <v>21.904761904761905</v>
      </c>
      <c r="Y24" s="115">
        <f t="shared" si="2"/>
        <v>8.709359605911331</v>
      </c>
      <c r="Z24" s="115">
        <f t="shared" si="3"/>
        <v>1.9704433497536946</v>
      </c>
      <c r="AA24" s="115">
        <f t="shared" si="4"/>
        <v>8.5385878489326772E-2</v>
      </c>
      <c r="AB24" s="115">
        <f t="shared" si="5"/>
        <v>1.5303776683087029</v>
      </c>
      <c r="AC24" s="125">
        <f t="shared" si="6"/>
        <v>6.5681444991789817E-3</v>
      </c>
      <c r="AD24" s="135">
        <f t="shared" si="7"/>
        <v>5.6157635467980294</v>
      </c>
      <c r="AE24" s="115">
        <f t="shared" si="8"/>
        <v>4.4269293924466337</v>
      </c>
      <c r="AF24" s="115">
        <f t="shared" si="9"/>
        <v>6.5681444991789822E-2</v>
      </c>
      <c r="AG24" s="115">
        <f t="shared" si="10"/>
        <v>17.425287356321839</v>
      </c>
      <c r="AH24" s="133">
        <f t="shared" si="11"/>
        <v>65.405582922824294</v>
      </c>
    </row>
    <row r="25" spans="1:34" ht="15.75" thickBot="1" x14ac:dyDescent="0.3">
      <c r="A25" s="18" t="s">
        <v>47</v>
      </c>
      <c r="B25" s="74">
        <v>174</v>
      </c>
      <c r="C25" s="255">
        <v>162</v>
      </c>
      <c r="D25" s="74">
        <v>1874</v>
      </c>
      <c r="E25" s="255">
        <v>1755</v>
      </c>
      <c r="F25" s="74">
        <v>620</v>
      </c>
      <c r="G25" s="255">
        <v>569</v>
      </c>
      <c r="H25" s="74">
        <v>169</v>
      </c>
      <c r="I25" s="255">
        <v>84</v>
      </c>
      <c r="J25" s="130">
        <v>8</v>
      </c>
      <c r="K25" s="130">
        <v>130</v>
      </c>
      <c r="L25" s="130">
        <v>0</v>
      </c>
      <c r="M25" s="74">
        <v>604</v>
      </c>
      <c r="N25" s="255">
        <v>595</v>
      </c>
      <c r="O25" s="74">
        <v>885</v>
      </c>
      <c r="P25" s="255">
        <v>946</v>
      </c>
      <c r="Q25" s="79">
        <v>20</v>
      </c>
      <c r="R25" s="269">
        <v>23</v>
      </c>
      <c r="S25" s="80">
        <v>1553</v>
      </c>
      <c r="T25" s="269">
        <v>1567</v>
      </c>
      <c r="U25" s="78">
        <v>17</v>
      </c>
      <c r="V25" s="276">
        <v>14</v>
      </c>
      <c r="W25" s="132">
        <f t="shared" si="0"/>
        <v>1.8151260504201681</v>
      </c>
      <c r="X25" s="115">
        <f t="shared" si="1"/>
        <v>19.663865546218489</v>
      </c>
      <c r="Y25" s="115">
        <f t="shared" si="2"/>
        <v>6.375350140056022</v>
      </c>
      <c r="Z25" s="115">
        <f t="shared" si="3"/>
        <v>0.94117647058823528</v>
      </c>
      <c r="AA25" s="115">
        <f t="shared" si="4"/>
        <v>8.9635854341736695E-2</v>
      </c>
      <c r="AB25" s="115">
        <f t="shared" si="5"/>
        <v>1.4565826330532214</v>
      </c>
      <c r="AC25" s="125">
        <f t="shared" si="6"/>
        <v>0</v>
      </c>
      <c r="AD25" s="135">
        <f t="shared" si="7"/>
        <v>6.666666666666667</v>
      </c>
      <c r="AE25" s="115">
        <f t="shared" si="8"/>
        <v>10.599439775910364</v>
      </c>
      <c r="AF25" s="115">
        <f t="shared" si="9"/>
        <v>0.25770308123249303</v>
      </c>
      <c r="AG25" s="115">
        <f t="shared" si="10"/>
        <v>17.557422969187673</v>
      </c>
      <c r="AH25" s="133">
        <f t="shared" si="11"/>
        <v>65.422969187675079</v>
      </c>
    </row>
    <row r="26" spans="1:34" ht="15.75" thickBot="1" x14ac:dyDescent="0.3">
      <c r="A26" s="18" t="s">
        <v>48</v>
      </c>
      <c r="B26" s="74">
        <v>204</v>
      </c>
      <c r="C26" s="255">
        <v>206</v>
      </c>
      <c r="D26" s="74">
        <v>1729</v>
      </c>
      <c r="E26" s="255">
        <v>1702</v>
      </c>
      <c r="F26" s="74">
        <v>823</v>
      </c>
      <c r="G26" s="255">
        <v>823</v>
      </c>
      <c r="H26" s="74">
        <v>511</v>
      </c>
      <c r="I26" s="255">
        <v>254</v>
      </c>
      <c r="J26" s="130">
        <v>15</v>
      </c>
      <c r="K26" s="130">
        <v>77</v>
      </c>
      <c r="L26" s="130">
        <v>0</v>
      </c>
      <c r="M26" s="74">
        <v>384</v>
      </c>
      <c r="N26" s="255">
        <v>402</v>
      </c>
      <c r="O26" s="74">
        <v>862</v>
      </c>
      <c r="P26" s="255">
        <v>873</v>
      </c>
      <c r="Q26" s="79">
        <v>25</v>
      </c>
      <c r="R26" s="269">
        <v>25</v>
      </c>
      <c r="S26" s="80">
        <v>815</v>
      </c>
      <c r="T26" s="269">
        <v>807</v>
      </c>
      <c r="U26" s="78">
        <v>16</v>
      </c>
      <c r="V26" s="276">
        <v>14</v>
      </c>
      <c r="W26" s="132">
        <f t="shared" si="0"/>
        <v>2.4523809523809526</v>
      </c>
      <c r="X26" s="115">
        <f t="shared" si="1"/>
        <v>20.261904761904763</v>
      </c>
      <c r="Y26" s="115">
        <f t="shared" si="2"/>
        <v>9.7976190476190474</v>
      </c>
      <c r="Z26" s="115">
        <f t="shared" si="3"/>
        <v>3.0238095238095237</v>
      </c>
      <c r="AA26" s="115">
        <f t="shared" si="4"/>
        <v>0.17857142857142858</v>
      </c>
      <c r="AB26" s="115">
        <f t="shared" si="5"/>
        <v>0.91666666666666663</v>
      </c>
      <c r="AC26" s="125">
        <f t="shared" si="6"/>
        <v>0</v>
      </c>
      <c r="AD26" s="135">
        <f t="shared" si="7"/>
        <v>4.7857142857142856</v>
      </c>
      <c r="AE26" s="115">
        <f t="shared" si="8"/>
        <v>10.392857142857142</v>
      </c>
      <c r="AF26" s="115">
        <f t="shared" si="9"/>
        <v>0.29761904761904762</v>
      </c>
      <c r="AG26" s="115">
        <f t="shared" si="10"/>
        <v>9.6071428571428577</v>
      </c>
      <c r="AH26" s="133">
        <f t="shared" si="11"/>
        <v>61.714285714285715</v>
      </c>
    </row>
    <row r="27" spans="1:34" ht="15.75" thickBot="1" x14ac:dyDescent="0.3">
      <c r="A27" s="18" t="s">
        <v>49</v>
      </c>
      <c r="B27" s="74">
        <v>186</v>
      </c>
      <c r="C27" s="255">
        <v>180</v>
      </c>
      <c r="D27" s="74">
        <v>978</v>
      </c>
      <c r="E27" s="255">
        <v>753</v>
      </c>
      <c r="F27" s="74">
        <v>604</v>
      </c>
      <c r="G27" s="255">
        <v>586</v>
      </c>
      <c r="H27" s="74">
        <v>123</v>
      </c>
      <c r="I27" s="255">
        <v>98</v>
      </c>
      <c r="J27" s="130">
        <v>14</v>
      </c>
      <c r="K27" s="130">
        <v>43</v>
      </c>
      <c r="L27" s="130">
        <v>1</v>
      </c>
      <c r="M27" s="74">
        <v>253</v>
      </c>
      <c r="N27" s="255">
        <v>252</v>
      </c>
      <c r="O27" s="74">
        <v>301</v>
      </c>
      <c r="P27" s="255">
        <v>296</v>
      </c>
      <c r="Q27" s="79">
        <v>14</v>
      </c>
      <c r="R27" s="269">
        <v>15</v>
      </c>
      <c r="S27" s="80">
        <v>489</v>
      </c>
      <c r="T27" s="269">
        <v>475</v>
      </c>
      <c r="U27" s="78">
        <v>11</v>
      </c>
      <c r="V27" s="276">
        <v>11</v>
      </c>
      <c r="W27" s="132">
        <f t="shared" si="0"/>
        <v>3.116883116883117</v>
      </c>
      <c r="X27" s="115">
        <f t="shared" si="1"/>
        <v>13.038961038961039</v>
      </c>
      <c r="Y27" s="115">
        <f t="shared" si="2"/>
        <v>10.147186147186147</v>
      </c>
      <c r="Z27" s="115">
        <f t="shared" si="3"/>
        <v>1.6969696969696968</v>
      </c>
      <c r="AA27" s="115">
        <f t="shared" si="4"/>
        <v>0.24242424242424243</v>
      </c>
      <c r="AB27" s="115">
        <f t="shared" si="5"/>
        <v>0.74458874458874458</v>
      </c>
      <c r="AC27" s="125">
        <f t="shared" si="6"/>
        <v>1.7316017316017316E-2</v>
      </c>
      <c r="AD27" s="135">
        <f t="shared" si="7"/>
        <v>4.3636363636363642</v>
      </c>
      <c r="AE27" s="115">
        <f t="shared" si="8"/>
        <v>5.1255411255411261</v>
      </c>
      <c r="AF27" s="115">
        <f t="shared" si="9"/>
        <v>0.25974025974025972</v>
      </c>
      <c r="AG27" s="115">
        <f t="shared" si="10"/>
        <v>8.2251082251082241</v>
      </c>
      <c r="AH27" s="133">
        <f t="shared" si="11"/>
        <v>46.978354978354979</v>
      </c>
    </row>
    <row r="28" spans="1:34" ht="15.75" thickBot="1" x14ac:dyDescent="0.3">
      <c r="A28" s="20" t="s">
        <v>50</v>
      </c>
      <c r="B28" s="74">
        <v>650</v>
      </c>
      <c r="C28" s="255">
        <v>553</v>
      </c>
      <c r="D28" s="74">
        <v>4497</v>
      </c>
      <c r="E28" s="255">
        <v>4816</v>
      </c>
      <c r="F28" s="74">
        <v>1995</v>
      </c>
      <c r="G28" s="255">
        <v>1992</v>
      </c>
      <c r="H28" s="74">
        <v>672</v>
      </c>
      <c r="I28" s="255">
        <v>490</v>
      </c>
      <c r="J28" s="130">
        <v>14</v>
      </c>
      <c r="K28" s="130">
        <v>260</v>
      </c>
      <c r="L28" s="130">
        <v>0</v>
      </c>
      <c r="M28" s="74">
        <v>1002</v>
      </c>
      <c r="N28" s="255">
        <v>695</v>
      </c>
      <c r="O28" s="74">
        <v>1016</v>
      </c>
      <c r="P28" s="255">
        <v>994</v>
      </c>
      <c r="Q28" s="79">
        <v>9</v>
      </c>
      <c r="R28" s="269">
        <v>8</v>
      </c>
      <c r="S28" s="80">
        <v>2590</v>
      </c>
      <c r="T28" s="269">
        <v>2097</v>
      </c>
      <c r="U28" s="78">
        <v>30</v>
      </c>
      <c r="V28" s="276">
        <v>29</v>
      </c>
      <c r="W28" s="132">
        <f t="shared" si="0"/>
        <v>3.5111111111111111</v>
      </c>
      <c r="X28" s="115">
        <f t="shared" si="1"/>
        <v>30.577777777777776</v>
      </c>
      <c r="Y28" s="115">
        <f t="shared" si="2"/>
        <v>12.647619047619049</v>
      </c>
      <c r="Z28" s="115">
        <f t="shared" si="3"/>
        <v>3.1111111111111107</v>
      </c>
      <c r="AA28" s="115">
        <f t="shared" si="4"/>
        <v>8.8888888888888892E-2</v>
      </c>
      <c r="AB28" s="115">
        <f t="shared" si="5"/>
        <v>1.6507936507936507</v>
      </c>
      <c r="AC28" s="125">
        <f t="shared" si="6"/>
        <v>0</v>
      </c>
      <c r="AD28" s="135">
        <f t="shared" si="7"/>
        <v>4.412698412698413</v>
      </c>
      <c r="AE28" s="115">
        <f t="shared" si="8"/>
        <v>6.3111111111111109</v>
      </c>
      <c r="AF28" s="115">
        <f t="shared" si="9"/>
        <v>5.0793650793650794E-2</v>
      </c>
      <c r="AG28" s="115">
        <f t="shared" si="10"/>
        <v>13.314285714285715</v>
      </c>
      <c r="AH28" s="133">
        <f t="shared" si="11"/>
        <v>75.676190476190484</v>
      </c>
    </row>
    <row r="29" spans="1:34" ht="15.75" thickBot="1" x14ac:dyDescent="0.3">
      <c r="A29" s="18" t="s">
        <v>51</v>
      </c>
      <c r="B29" s="74">
        <v>297</v>
      </c>
      <c r="C29" s="255">
        <v>273</v>
      </c>
      <c r="D29" s="74">
        <v>1790</v>
      </c>
      <c r="E29" s="255">
        <v>1562</v>
      </c>
      <c r="F29" s="74">
        <v>942</v>
      </c>
      <c r="G29" s="255">
        <v>954</v>
      </c>
      <c r="H29" s="74">
        <v>351</v>
      </c>
      <c r="I29" s="255">
        <v>254</v>
      </c>
      <c r="J29" s="130">
        <v>9</v>
      </c>
      <c r="K29" s="130">
        <v>77</v>
      </c>
      <c r="L29" s="130">
        <v>1</v>
      </c>
      <c r="M29" s="74">
        <v>361</v>
      </c>
      <c r="N29" s="255">
        <v>277</v>
      </c>
      <c r="O29" s="74">
        <v>579</v>
      </c>
      <c r="P29" s="255">
        <v>514</v>
      </c>
      <c r="Q29" s="79">
        <v>3</v>
      </c>
      <c r="R29" s="269">
        <v>7</v>
      </c>
      <c r="S29" s="80">
        <v>962</v>
      </c>
      <c r="T29" s="269">
        <v>939</v>
      </c>
      <c r="U29" s="78">
        <v>14</v>
      </c>
      <c r="V29" s="276">
        <v>13</v>
      </c>
      <c r="W29" s="132">
        <f t="shared" si="0"/>
        <v>3.7142857142857144</v>
      </c>
      <c r="X29" s="115">
        <f t="shared" si="1"/>
        <v>21.251700680272108</v>
      </c>
      <c r="Y29" s="115">
        <f t="shared" si="2"/>
        <v>12.979591836734693</v>
      </c>
      <c r="Z29" s="115">
        <f t="shared" si="3"/>
        <v>3.4557823129251699</v>
      </c>
      <c r="AA29" s="115">
        <f t="shared" si="4"/>
        <v>0.12244897959183675</v>
      </c>
      <c r="AB29" s="115">
        <f t="shared" si="5"/>
        <v>1.0476190476190477</v>
      </c>
      <c r="AC29" s="125">
        <f t="shared" si="6"/>
        <v>1.3605442176870748E-2</v>
      </c>
      <c r="AD29" s="135">
        <f t="shared" si="7"/>
        <v>3.768707482993197</v>
      </c>
      <c r="AE29" s="115">
        <f t="shared" si="8"/>
        <v>6.9931972789115644</v>
      </c>
      <c r="AF29" s="115">
        <f t="shared" si="9"/>
        <v>9.5238095238095233E-2</v>
      </c>
      <c r="AG29" s="115">
        <f t="shared" si="10"/>
        <v>12.775510204081632</v>
      </c>
      <c r="AH29" s="133">
        <f t="shared" si="11"/>
        <v>66.217687074829939</v>
      </c>
    </row>
    <row r="30" spans="1:34" ht="15.75" thickBot="1" x14ac:dyDescent="0.3">
      <c r="A30" s="18" t="s">
        <v>52</v>
      </c>
      <c r="B30" s="74">
        <v>96</v>
      </c>
      <c r="C30" s="255">
        <v>88</v>
      </c>
      <c r="D30" s="74">
        <v>387</v>
      </c>
      <c r="E30" s="255">
        <v>390</v>
      </c>
      <c r="F30" s="74">
        <v>406</v>
      </c>
      <c r="G30" s="255">
        <v>404</v>
      </c>
      <c r="H30" s="74">
        <v>95</v>
      </c>
      <c r="I30" s="255">
        <v>61</v>
      </c>
      <c r="J30" s="130">
        <v>3</v>
      </c>
      <c r="K30" s="130">
        <v>33</v>
      </c>
      <c r="L30" s="130">
        <v>0</v>
      </c>
      <c r="M30" s="74">
        <v>169</v>
      </c>
      <c r="N30" s="255">
        <v>181</v>
      </c>
      <c r="O30" s="74">
        <v>96</v>
      </c>
      <c r="P30" s="255">
        <v>88</v>
      </c>
      <c r="Q30" s="79">
        <v>1</v>
      </c>
      <c r="R30" s="269">
        <v>2</v>
      </c>
      <c r="S30" s="80">
        <v>318</v>
      </c>
      <c r="T30" s="269">
        <v>317</v>
      </c>
      <c r="U30" s="78">
        <v>5</v>
      </c>
      <c r="V30" s="276">
        <v>5</v>
      </c>
      <c r="W30" s="132">
        <f t="shared" si="0"/>
        <v>3.3523809523809525</v>
      </c>
      <c r="X30" s="115">
        <f t="shared" si="1"/>
        <v>14.857142857142858</v>
      </c>
      <c r="Y30" s="115">
        <f t="shared" si="2"/>
        <v>15.390476190476189</v>
      </c>
      <c r="Z30" s="115">
        <f t="shared" si="3"/>
        <v>2.3238095238095235</v>
      </c>
      <c r="AA30" s="115">
        <f t="shared" si="4"/>
        <v>0.11428571428571428</v>
      </c>
      <c r="AB30" s="115">
        <f t="shared" si="5"/>
        <v>1.2571428571428571</v>
      </c>
      <c r="AC30" s="125">
        <f t="shared" si="6"/>
        <v>0</v>
      </c>
      <c r="AD30" s="135">
        <f t="shared" si="7"/>
        <v>6.8952380952380956</v>
      </c>
      <c r="AE30" s="115">
        <f t="shared" si="8"/>
        <v>3.3523809523809525</v>
      </c>
      <c r="AF30" s="115">
        <f t="shared" si="9"/>
        <v>7.6190476190476197E-2</v>
      </c>
      <c r="AG30" s="115">
        <f t="shared" si="10"/>
        <v>12.076190476190476</v>
      </c>
      <c r="AH30" s="133">
        <f t="shared" si="11"/>
        <v>59.695238095238089</v>
      </c>
    </row>
    <row r="31" spans="1:34" ht="15.75" thickBot="1" x14ac:dyDescent="0.3">
      <c r="A31" s="18" t="s">
        <v>53</v>
      </c>
      <c r="B31" s="74">
        <v>260</v>
      </c>
      <c r="C31" s="255">
        <v>182</v>
      </c>
      <c r="D31" s="74">
        <v>1542</v>
      </c>
      <c r="E31" s="255">
        <v>1288</v>
      </c>
      <c r="F31" s="74">
        <v>666</v>
      </c>
      <c r="G31" s="255">
        <v>655</v>
      </c>
      <c r="H31" s="74">
        <v>1144</v>
      </c>
      <c r="I31" s="255">
        <v>280</v>
      </c>
      <c r="J31" s="130">
        <v>6</v>
      </c>
      <c r="K31" s="130">
        <v>73</v>
      </c>
      <c r="L31" s="130">
        <v>0</v>
      </c>
      <c r="M31" s="74">
        <v>900</v>
      </c>
      <c r="N31" s="255">
        <v>681</v>
      </c>
      <c r="O31" s="74">
        <v>707</v>
      </c>
      <c r="P31" s="255">
        <v>528</v>
      </c>
      <c r="Q31" s="79">
        <v>12</v>
      </c>
      <c r="R31" s="269">
        <v>10</v>
      </c>
      <c r="S31" s="80">
        <v>3227</v>
      </c>
      <c r="T31" s="269">
        <v>3174</v>
      </c>
      <c r="U31" s="78">
        <v>19</v>
      </c>
      <c r="V31" s="276">
        <v>17</v>
      </c>
      <c r="W31" s="132">
        <f t="shared" si="0"/>
        <v>1.8245614035087721</v>
      </c>
      <c r="X31" s="115">
        <f t="shared" si="1"/>
        <v>12.912280701754385</v>
      </c>
      <c r="Y31" s="115">
        <f t="shared" si="2"/>
        <v>6.5664160401002505</v>
      </c>
      <c r="Z31" s="115">
        <f t="shared" si="3"/>
        <v>2.807017543859649</v>
      </c>
      <c r="AA31" s="115">
        <f t="shared" si="4"/>
        <v>6.0150375939849621E-2</v>
      </c>
      <c r="AB31" s="115">
        <f t="shared" si="5"/>
        <v>0.73182957393483705</v>
      </c>
      <c r="AC31" s="125">
        <f t="shared" si="6"/>
        <v>0</v>
      </c>
      <c r="AD31" s="135">
        <f t="shared" si="7"/>
        <v>6.8270676691729326</v>
      </c>
      <c r="AE31" s="115">
        <f t="shared" si="8"/>
        <v>5.2932330827067675</v>
      </c>
      <c r="AF31" s="115">
        <f t="shared" si="9"/>
        <v>0.10025062656641603</v>
      </c>
      <c r="AG31" s="115">
        <f t="shared" si="10"/>
        <v>31.819548872180452</v>
      </c>
      <c r="AH31" s="133">
        <f t="shared" si="11"/>
        <v>68.942355889724311</v>
      </c>
    </row>
    <row r="32" spans="1:34" ht="15.75" thickBot="1" x14ac:dyDescent="0.3">
      <c r="A32" s="18" t="s">
        <v>54</v>
      </c>
      <c r="B32" s="74">
        <v>453</v>
      </c>
      <c r="C32" s="255">
        <v>423</v>
      </c>
      <c r="D32" s="74">
        <v>3519</v>
      </c>
      <c r="E32" s="255">
        <v>3732</v>
      </c>
      <c r="F32" s="74">
        <v>1021</v>
      </c>
      <c r="G32" s="255">
        <v>1023</v>
      </c>
      <c r="H32" s="74">
        <v>523</v>
      </c>
      <c r="I32" s="255">
        <v>352</v>
      </c>
      <c r="J32" s="130">
        <v>16</v>
      </c>
      <c r="K32" s="130">
        <v>185</v>
      </c>
      <c r="L32" s="130">
        <v>0</v>
      </c>
      <c r="M32" s="74">
        <v>1249</v>
      </c>
      <c r="N32" s="255">
        <v>768</v>
      </c>
      <c r="O32" s="74">
        <v>1293</v>
      </c>
      <c r="P32" s="255">
        <v>1071</v>
      </c>
      <c r="Q32" s="81">
        <v>6</v>
      </c>
      <c r="R32" s="270">
        <v>7</v>
      </c>
      <c r="S32" s="82">
        <v>1514</v>
      </c>
      <c r="T32" s="270">
        <v>1500</v>
      </c>
      <c r="U32" s="83">
        <v>28</v>
      </c>
      <c r="V32" s="276">
        <v>26</v>
      </c>
      <c r="W32" s="132">
        <f t="shared" si="0"/>
        <v>2.8775510204081636</v>
      </c>
      <c r="X32" s="115">
        <f t="shared" si="1"/>
        <v>25.387755102040813</v>
      </c>
      <c r="Y32" s="115">
        <f t="shared" si="2"/>
        <v>6.9591836734693873</v>
      </c>
      <c r="Z32" s="115">
        <f t="shared" si="3"/>
        <v>2.3945578231292517</v>
      </c>
      <c r="AA32" s="115">
        <f t="shared" si="4"/>
        <v>0.10884353741496598</v>
      </c>
      <c r="AB32" s="115">
        <f t="shared" si="5"/>
        <v>1.2585034013605441</v>
      </c>
      <c r="AC32" s="125">
        <f t="shared" si="6"/>
        <v>0</v>
      </c>
      <c r="AD32" s="135">
        <f t="shared" si="7"/>
        <v>5.2244897959183669</v>
      </c>
      <c r="AE32" s="115">
        <f t="shared" si="8"/>
        <v>7.2857142857142856</v>
      </c>
      <c r="AF32" s="115">
        <f t="shared" si="9"/>
        <v>4.7619047619047616E-2</v>
      </c>
      <c r="AG32" s="115">
        <f>SUM(T32/U32/5.25)</f>
        <v>10.204081632653061</v>
      </c>
      <c r="AH32" s="133">
        <f t="shared" si="11"/>
        <v>61.748299319727892</v>
      </c>
    </row>
    <row r="33" spans="1:34" ht="15.75" thickBot="1" x14ac:dyDescent="0.3">
      <c r="A33" s="21" t="s">
        <v>55</v>
      </c>
      <c r="B33" s="88">
        <f t="shared" ref="B33:V33" si="12">SUM(B11:B32)</f>
        <v>7192</v>
      </c>
      <c r="C33" s="88">
        <f t="shared" si="12"/>
        <v>6673</v>
      </c>
      <c r="D33" s="88">
        <f t="shared" si="12"/>
        <v>45517</v>
      </c>
      <c r="E33" s="88">
        <f t="shared" si="12"/>
        <v>44271</v>
      </c>
      <c r="F33" s="89">
        <f t="shared" si="12"/>
        <v>19771</v>
      </c>
      <c r="G33" s="88">
        <f t="shared" si="12"/>
        <v>19682</v>
      </c>
      <c r="H33" s="90">
        <f t="shared" si="12"/>
        <v>11635</v>
      </c>
      <c r="I33" s="90">
        <f t="shared" si="12"/>
        <v>6683</v>
      </c>
      <c r="J33" s="91">
        <f t="shared" si="12"/>
        <v>215</v>
      </c>
      <c r="K33" s="91">
        <f t="shared" si="12"/>
        <v>2538</v>
      </c>
      <c r="L33" s="91">
        <f t="shared" si="12"/>
        <v>23</v>
      </c>
      <c r="M33" s="88">
        <f t="shared" si="12"/>
        <v>11010</v>
      </c>
      <c r="N33" s="88">
        <f t="shared" si="12"/>
        <v>9420</v>
      </c>
      <c r="O33" s="88">
        <f t="shared" si="12"/>
        <v>17247</v>
      </c>
      <c r="P33" s="88">
        <f t="shared" si="12"/>
        <v>15993</v>
      </c>
      <c r="Q33" s="92">
        <f t="shared" si="12"/>
        <v>272</v>
      </c>
      <c r="R33" s="93">
        <f t="shared" si="12"/>
        <v>262</v>
      </c>
      <c r="S33" s="93">
        <f t="shared" si="12"/>
        <v>31374</v>
      </c>
      <c r="T33" s="93">
        <f t="shared" si="12"/>
        <v>30081</v>
      </c>
      <c r="U33" s="94">
        <f t="shared" si="12"/>
        <v>417</v>
      </c>
      <c r="V33" s="140">
        <f t="shared" si="12"/>
        <v>372</v>
      </c>
      <c r="W33" s="141">
        <f>SUM(C33/U33/5.25)</f>
        <v>3.0480758250542421</v>
      </c>
      <c r="X33" s="136">
        <f>SUM(E33/U33/5.25)</f>
        <v>20.221993833504627</v>
      </c>
      <c r="Y33" s="136">
        <f>SUM(G33/U33/5.25)</f>
        <v>8.9902934795021139</v>
      </c>
      <c r="Z33" s="136">
        <f>SUM(I33/U33/5.25)</f>
        <v>3.0526435994061893</v>
      </c>
      <c r="AA33" s="107">
        <f>SUM(J33/U33/5.25)</f>
        <v>9.8207148566860802E-2</v>
      </c>
      <c r="AB33" s="107">
        <f>SUM(K33/U33/5.25)</f>
        <v>1.1593011305241521</v>
      </c>
      <c r="AC33" s="126">
        <f>SUM(L33/U33/5.25)</f>
        <v>1.0505881009478132E-2</v>
      </c>
      <c r="AD33" s="138">
        <f>SUM(N33/U33/5.25)</f>
        <v>4.3028434395340875</v>
      </c>
      <c r="AE33" s="136">
        <f>SUM(P33/U33/5.25)</f>
        <v>7.3052415210688597</v>
      </c>
      <c r="AF33" s="136">
        <f>SUM(R33/U33/5.25)</f>
        <v>0.11967568802101176</v>
      </c>
      <c r="AG33" s="136">
        <f>SUM(T33/U33/5.25)</f>
        <v>13.740322028091812</v>
      </c>
      <c r="AH33" s="271">
        <f>SUM(C33+E33+G33+I33+J33+K33+L33+N33+P33+R33+T33)/U33/5.25</f>
        <v>62.049103574283436</v>
      </c>
    </row>
  </sheetData>
  <mergeCells count="72">
    <mergeCell ref="AF9:AF10"/>
    <mergeCell ref="AG9:AG10"/>
    <mergeCell ref="AH9:AH10"/>
    <mergeCell ref="J6:J7"/>
    <mergeCell ref="L6:L7"/>
    <mergeCell ref="J9:J10"/>
    <mergeCell ref="K9:K10"/>
    <mergeCell ref="L9:L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B6:B7"/>
    <mergeCell ref="C6:C7"/>
    <mergeCell ref="D6:D7"/>
    <mergeCell ref="E6:E7"/>
    <mergeCell ref="H9:H10"/>
    <mergeCell ref="G9:G10"/>
    <mergeCell ref="B9:B10"/>
    <mergeCell ref="C9:C10"/>
    <mergeCell ref="D9:D10"/>
    <mergeCell ref="E9:E10"/>
    <mergeCell ref="F9:F10"/>
    <mergeCell ref="M6:M7"/>
    <mergeCell ref="N6:N7"/>
    <mergeCell ref="O6:O7"/>
    <mergeCell ref="P6:P7"/>
    <mergeCell ref="I9:I10"/>
    <mergeCell ref="M9:M10"/>
    <mergeCell ref="O5:P5"/>
    <mergeCell ref="Q5:R5"/>
    <mergeCell ref="S5:T5"/>
    <mergeCell ref="S6:S7"/>
    <mergeCell ref="T6:T7"/>
    <mergeCell ref="Q6:Q7"/>
    <mergeCell ref="R6:R7"/>
    <mergeCell ref="AA3:AC6"/>
    <mergeCell ref="AD3:AD7"/>
    <mergeCell ref="AE3:AG6"/>
    <mergeCell ref="AH3:AH7"/>
    <mergeCell ref="U4:U7"/>
    <mergeCell ref="V4:V7"/>
    <mergeCell ref="A1:AH1"/>
    <mergeCell ref="A2:A10"/>
    <mergeCell ref="B2:C5"/>
    <mergeCell ref="D2:E5"/>
    <mergeCell ref="F2:G5"/>
    <mergeCell ref="H2:I5"/>
    <mergeCell ref="M2:N5"/>
    <mergeCell ref="O2:T4"/>
    <mergeCell ref="U2:V3"/>
    <mergeCell ref="G6:G7"/>
    <mergeCell ref="J2:L5"/>
    <mergeCell ref="W2:AH2"/>
    <mergeCell ref="W3:W7"/>
    <mergeCell ref="X3:X7"/>
    <mergeCell ref="Y3:Y7"/>
    <mergeCell ref="Z3:Z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selection activeCell="E31" sqref="A31:XFD31"/>
    </sheetView>
  </sheetViews>
  <sheetFormatPr defaultColWidth="8.85546875" defaultRowHeight="15" x14ac:dyDescent="0.25"/>
  <cols>
    <col min="1" max="1" width="20.42578125" customWidth="1"/>
  </cols>
  <sheetData>
    <row r="1" spans="1:34" ht="16.5" thickBot="1" x14ac:dyDescent="0.3">
      <c r="A1" s="158" t="s">
        <v>63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9"/>
      <c r="P1" s="159"/>
      <c r="Q1" s="159"/>
      <c r="R1" s="159"/>
      <c r="S1" s="159"/>
      <c r="T1" s="159"/>
      <c r="U1" s="159"/>
      <c r="V1" s="159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</row>
    <row r="2" spans="1:34" ht="15.75" thickBot="1" x14ac:dyDescent="0.3">
      <c r="A2" s="197" t="s">
        <v>0</v>
      </c>
      <c r="B2" s="200" t="s">
        <v>1</v>
      </c>
      <c r="C2" s="161"/>
      <c r="D2" s="160" t="s">
        <v>2</v>
      </c>
      <c r="E2" s="161"/>
      <c r="F2" s="160" t="s">
        <v>3</v>
      </c>
      <c r="G2" s="166"/>
      <c r="H2" s="171" t="s">
        <v>4</v>
      </c>
      <c r="I2" s="166"/>
      <c r="J2" s="160" t="s">
        <v>5</v>
      </c>
      <c r="K2" s="219"/>
      <c r="L2" s="220"/>
      <c r="M2" s="172" t="s">
        <v>6</v>
      </c>
      <c r="N2" s="173"/>
      <c r="O2" s="142" t="s">
        <v>7</v>
      </c>
      <c r="P2" s="230"/>
      <c r="Q2" s="230"/>
      <c r="R2" s="230"/>
      <c r="S2" s="231"/>
      <c r="T2" s="144"/>
      <c r="U2" s="188" t="s">
        <v>8</v>
      </c>
      <c r="V2" s="189"/>
      <c r="W2" s="178" t="s">
        <v>9</v>
      </c>
      <c r="X2" s="179"/>
      <c r="Y2" s="179"/>
      <c r="Z2" s="179"/>
      <c r="AA2" s="179"/>
      <c r="AB2" s="179"/>
      <c r="AC2" s="179"/>
      <c r="AD2" s="179"/>
      <c r="AE2" s="180"/>
      <c r="AF2" s="180"/>
      <c r="AG2" s="180"/>
      <c r="AH2" s="181"/>
    </row>
    <row r="3" spans="1:34" x14ac:dyDescent="0.25">
      <c r="A3" s="198"/>
      <c r="B3" s="162"/>
      <c r="C3" s="163"/>
      <c r="D3" s="162"/>
      <c r="E3" s="163"/>
      <c r="F3" s="167"/>
      <c r="G3" s="168"/>
      <c r="H3" s="167"/>
      <c r="I3" s="168"/>
      <c r="J3" s="221"/>
      <c r="K3" s="222"/>
      <c r="L3" s="223"/>
      <c r="M3" s="174"/>
      <c r="N3" s="175"/>
      <c r="O3" s="232"/>
      <c r="P3" s="233"/>
      <c r="Q3" s="233"/>
      <c r="R3" s="233"/>
      <c r="S3" s="234"/>
      <c r="T3" s="147"/>
      <c r="U3" s="190"/>
      <c r="V3" s="191"/>
      <c r="W3" s="182" t="s">
        <v>10</v>
      </c>
      <c r="X3" s="185" t="s">
        <v>11</v>
      </c>
      <c r="Y3" s="185" t="s">
        <v>12</v>
      </c>
      <c r="Z3" s="201" t="s">
        <v>13</v>
      </c>
      <c r="AA3" s="236" t="s">
        <v>14</v>
      </c>
      <c r="AB3" s="237"/>
      <c r="AC3" s="194"/>
      <c r="AD3" s="172" t="s">
        <v>15</v>
      </c>
      <c r="AE3" s="142" t="s">
        <v>16</v>
      </c>
      <c r="AF3" s="143"/>
      <c r="AG3" s="144"/>
      <c r="AH3" s="194" t="s">
        <v>17</v>
      </c>
    </row>
    <row r="4" spans="1:34" x14ac:dyDescent="0.25">
      <c r="A4" s="198"/>
      <c r="B4" s="162"/>
      <c r="C4" s="163"/>
      <c r="D4" s="162"/>
      <c r="E4" s="163"/>
      <c r="F4" s="167"/>
      <c r="G4" s="168"/>
      <c r="H4" s="167"/>
      <c r="I4" s="168"/>
      <c r="J4" s="221"/>
      <c r="K4" s="222"/>
      <c r="L4" s="223"/>
      <c r="M4" s="174"/>
      <c r="N4" s="175"/>
      <c r="O4" s="232"/>
      <c r="P4" s="233"/>
      <c r="Q4" s="233"/>
      <c r="R4" s="233"/>
      <c r="S4" s="234"/>
      <c r="T4" s="147"/>
      <c r="U4" s="208" t="s">
        <v>18</v>
      </c>
      <c r="V4" s="209" t="s">
        <v>19</v>
      </c>
      <c r="W4" s="183"/>
      <c r="X4" s="186"/>
      <c r="Y4" s="186"/>
      <c r="Z4" s="202"/>
      <c r="AA4" s="238"/>
      <c r="AB4" s="239"/>
      <c r="AC4" s="195"/>
      <c r="AD4" s="192"/>
      <c r="AE4" s="145"/>
      <c r="AF4" s="146"/>
      <c r="AG4" s="147"/>
      <c r="AH4" s="195"/>
    </row>
    <row r="5" spans="1:34" ht="15.75" thickBot="1" x14ac:dyDescent="0.3">
      <c r="A5" s="198"/>
      <c r="B5" s="164"/>
      <c r="C5" s="165"/>
      <c r="D5" s="164"/>
      <c r="E5" s="165"/>
      <c r="F5" s="169"/>
      <c r="G5" s="170"/>
      <c r="H5" s="167"/>
      <c r="I5" s="168"/>
      <c r="J5" s="224"/>
      <c r="K5" s="225"/>
      <c r="L5" s="226"/>
      <c r="M5" s="176"/>
      <c r="N5" s="177"/>
      <c r="O5" s="211" t="s">
        <v>20</v>
      </c>
      <c r="P5" s="212"/>
      <c r="Q5" s="212" t="s">
        <v>21</v>
      </c>
      <c r="R5" s="229"/>
      <c r="S5" s="212" t="s">
        <v>56</v>
      </c>
      <c r="T5" s="235"/>
      <c r="U5" s="208"/>
      <c r="V5" s="210"/>
      <c r="W5" s="183"/>
      <c r="X5" s="186"/>
      <c r="Y5" s="186"/>
      <c r="Z5" s="202"/>
      <c r="AA5" s="238"/>
      <c r="AB5" s="239"/>
      <c r="AC5" s="195"/>
      <c r="AD5" s="192"/>
      <c r="AE5" s="145"/>
      <c r="AF5" s="146"/>
      <c r="AG5" s="147"/>
      <c r="AH5" s="195"/>
    </row>
    <row r="6" spans="1:34" ht="15.75" thickBot="1" x14ac:dyDescent="0.3">
      <c r="A6" s="198"/>
      <c r="B6" s="152" t="s">
        <v>22</v>
      </c>
      <c r="C6" s="154" t="s">
        <v>23</v>
      </c>
      <c r="D6" s="157" t="s">
        <v>22</v>
      </c>
      <c r="E6" s="156" t="s">
        <v>24</v>
      </c>
      <c r="F6" s="8"/>
      <c r="G6" s="204" t="s">
        <v>25</v>
      </c>
      <c r="H6" s="26"/>
      <c r="I6" s="27"/>
      <c r="J6" s="227" t="s">
        <v>26</v>
      </c>
      <c r="K6" s="31"/>
      <c r="L6" s="204" t="s">
        <v>27</v>
      </c>
      <c r="M6" s="206" t="s">
        <v>22</v>
      </c>
      <c r="N6" s="154" t="s">
        <v>24</v>
      </c>
      <c r="O6" s="217" t="s">
        <v>22</v>
      </c>
      <c r="P6" s="215" t="s">
        <v>24</v>
      </c>
      <c r="Q6" s="213" t="s">
        <v>22</v>
      </c>
      <c r="R6" s="215" t="s">
        <v>24</v>
      </c>
      <c r="S6" s="213" t="s">
        <v>22</v>
      </c>
      <c r="T6" s="215" t="s">
        <v>24</v>
      </c>
      <c r="U6" s="208"/>
      <c r="V6" s="210"/>
      <c r="W6" s="183"/>
      <c r="X6" s="186"/>
      <c r="Y6" s="186"/>
      <c r="Z6" s="202"/>
      <c r="AA6" s="240"/>
      <c r="AB6" s="241"/>
      <c r="AC6" s="196"/>
      <c r="AD6" s="192"/>
      <c r="AE6" s="148"/>
      <c r="AF6" s="149"/>
      <c r="AG6" s="150"/>
      <c r="AH6" s="195"/>
    </row>
    <row r="7" spans="1:34" ht="52.5" thickBot="1" x14ac:dyDescent="0.3">
      <c r="A7" s="198"/>
      <c r="B7" s="153"/>
      <c r="C7" s="155"/>
      <c r="D7" s="157"/>
      <c r="E7" s="151"/>
      <c r="F7" s="22" t="s">
        <v>28</v>
      </c>
      <c r="G7" s="205"/>
      <c r="H7" s="11" t="s">
        <v>22</v>
      </c>
      <c r="I7" s="11" t="s">
        <v>24</v>
      </c>
      <c r="J7" s="228"/>
      <c r="K7" s="32" t="s">
        <v>11</v>
      </c>
      <c r="L7" s="205"/>
      <c r="M7" s="207"/>
      <c r="N7" s="155"/>
      <c r="O7" s="218"/>
      <c r="P7" s="216"/>
      <c r="Q7" s="214"/>
      <c r="R7" s="216"/>
      <c r="S7" s="214"/>
      <c r="T7" s="216"/>
      <c r="U7" s="208"/>
      <c r="V7" s="210"/>
      <c r="W7" s="184"/>
      <c r="X7" s="187"/>
      <c r="Y7" s="187"/>
      <c r="Z7" s="203"/>
      <c r="AA7" s="1" t="s">
        <v>29</v>
      </c>
      <c r="AB7" s="1" t="s">
        <v>30</v>
      </c>
      <c r="AC7" s="3" t="s">
        <v>27</v>
      </c>
      <c r="AD7" s="193"/>
      <c r="AE7" s="70" t="s">
        <v>31</v>
      </c>
      <c r="AF7" s="2" t="s">
        <v>32</v>
      </c>
      <c r="AG7" s="71" t="s">
        <v>57</v>
      </c>
      <c r="AH7" s="196"/>
    </row>
    <row r="8" spans="1:34" ht="15.75" thickBot="1" x14ac:dyDescent="0.3">
      <c r="A8" s="198"/>
      <c r="B8" s="54">
        <v>1</v>
      </c>
      <c r="C8" s="50">
        <v>2</v>
      </c>
      <c r="D8" s="45">
        <v>3</v>
      </c>
      <c r="E8" s="45">
        <v>4</v>
      </c>
      <c r="F8" s="51">
        <v>5</v>
      </c>
      <c r="G8" s="47">
        <v>6</v>
      </c>
      <c r="H8" s="47">
        <v>7</v>
      </c>
      <c r="I8" s="28">
        <v>8</v>
      </c>
      <c r="J8" s="46">
        <v>9</v>
      </c>
      <c r="K8" s="32">
        <v>10</v>
      </c>
      <c r="L8" s="47">
        <v>11</v>
      </c>
      <c r="M8" s="4">
        <v>12</v>
      </c>
      <c r="N8" s="50">
        <v>13</v>
      </c>
      <c r="O8" s="57">
        <v>14</v>
      </c>
      <c r="P8" s="67">
        <v>15</v>
      </c>
      <c r="Q8" s="59">
        <v>16</v>
      </c>
      <c r="R8" s="67">
        <v>17</v>
      </c>
      <c r="S8" s="67">
        <v>18</v>
      </c>
      <c r="T8" s="60">
        <v>19</v>
      </c>
      <c r="U8" s="52">
        <v>20</v>
      </c>
      <c r="V8" s="40">
        <v>21</v>
      </c>
      <c r="W8" s="49">
        <v>22</v>
      </c>
      <c r="X8" s="48">
        <v>23</v>
      </c>
      <c r="Y8" s="48">
        <v>24</v>
      </c>
      <c r="Z8" s="48">
        <v>25</v>
      </c>
      <c r="AA8" s="1">
        <v>26</v>
      </c>
      <c r="AB8" s="1">
        <v>27</v>
      </c>
      <c r="AC8" s="23">
        <v>28</v>
      </c>
      <c r="AD8" s="65">
        <v>29</v>
      </c>
      <c r="AE8" s="66">
        <v>30</v>
      </c>
      <c r="AF8" s="68">
        <v>31</v>
      </c>
      <c r="AG8" s="69">
        <v>32</v>
      </c>
      <c r="AH8" s="44">
        <v>33</v>
      </c>
    </row>
    <row r="9" spans="1:34" x14ac:dyDescent="0.25">
      <c r="A9" s="198"/>
      <c r="B9" s="204" t="s">
        <v>60</v>
      </c>
      <c r="C9" s="204" t="s">
        <v>60</v>
      </c>
      <c r="D9" s="204" t="s">
        <v>60</v>
      </c>
      <c r="E9" s="204" t="s">
        <v>60</v>
      </c>
      <c r="F9" s="204" t="s">
        <v>60</v>
      </c>
      <c r="G9" s="204" t="s">
        <v>60</v>
      </c>
      <c r="H9" s="204" t="s">
        <v>60</v>
      </c>
      <c r="I9" s="204" t="s">
        <v>60</v>
      </c>
      <c r="J9" s="204" t="s">
        <v>60</v>
      </c>
      <c r="K9" s="204" t="s">
        <v>60</v>
      </c>
      <c r="L9" s="204" t="s">
        <v>60</v>
      </c>
      <c r="M9" s="204" t="s">
        <v>60</v>
      </c>
      <c r="N9" s="204" t="s">
        <v>60</v>
      </c>
      <c r="O9" s="204" t="s">
        <v>60</v>
      </c>
      <c r="P9" s="204" t="s">
        <v>60</v>
      </c>
      <c r="Q9" s="204" t="s">
        <v>60</v>
      </c>
      <c r="R9" s="204" t="s">
        <v>60</v>
      </c>
      <c r="S9" s="204" t="s">
        <v>60</v>
      </c>
      <c r="T9" s="204" t="s">
        <v>60</v>
      </c>
      <c r="U9" s="204" t="s">
        <v>60</v>
      </c>
      <c r="V9" s="204" t="s">
        <v>60</v>
      </c>
      <c r="W9" s="204" t="s">
        <v>60</v>
      </c>
      <c r="X9" s="204" t="s">
        <v>60</v>
      </c>
      <c r="Y9" s="204" t="s">
        <v>60</v>
      </c>
      <c r="Z9" s="204" t="s">
        <v>60</v>
      </c>
      <c r="AA9" s="204" t="s">
        <v>60</v>
      </c>
      <c r="AB9" s="204" t="s">
        <v>60</v>
      </c>
      <c r="AC9" s="204" t="s">
        <v>60</v>
      </c>
      <c r="AD9" s="204" t="s">
        <v>60</v>
      </c>
      <c r="AE9" s="204" t="s">
        <v>60</v>
      </c>
      <c r="AF9" s="204" t="s">
        <v>60</v>
      </c>
      <c r="AG9" s="204" t="s">
        <v>60</v>
      </c>
      <c r="AH9" s="204" t="s">
        <v>60</v>
      </c>
    </row>
    <row r="10" spans="1:34" ht="15.75" thickBot="1" x14ac:dyDescent="0.3">
      <c r="A10" s="199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</row>
    <row r="11" spans="1:34" ht="15.75" thickBot="1" x14ac:dyDescent="0.3">
      <c r="A11" s="17" t="s">
        <v>33</v>
      </c>
      <c r="B11" s="256">
        <v>310</v>
      </c>
      <c r="C11" s="130">
        <v>319</v>
      </c>
      <c r="D11" s="256">
        <v>2132</v>
      </c>
      <c r="E11" s="130">
        <v>2014</v>
      </c>
      <c r="F11" s="256">
        <v>947</v>
      </c>
      <c r="G11" s="130">
        <v>971</v>
      </c>
      <c r="H11" s="256">
        <v>364</v>
      </c>
      <c r="I11" s="130">
        <v>191</v>
      </c>
      <c r="J11" s="130">
        <v>17</v>
      </c>
      <c r="K11" s="130">
        <v>110</v>
      </c>
      <c r="L11" s="130">
        <v>2</v>
      </c>
      <c r="M11" s="256">
        <v>667</v>
      </c>
      <c r="N11" s="130">
        <v>346</v>
      </c>
      <c r="O11" s="257">
        <v>387</v>
      </c>
      <c r="P11" s="55">
        <v>403</v>
      </c>
      <c r="Q11" s="258">
        <v>14</v>
      </c>
      <c r="R11" s="56">
        <v>8</v>
      </c>
      <c r="S11" s="261">
        <v>1374</v>
      </c>
      <c r="T11" s="56">
        <v>1354</v>
      </c>
      <c r="U11" s="264">
        <v>18</v>
      </c>
      <c r="V11" s="41">
        <v>16</v>
      </c>
      <c r="W11" s="38">
        <f>SUM(B11/V11/5.25)</f>
        <v>3.6904761904761907</v>
      </c>
      <c r="X11" s="16">
        <f>SUM(D11/V11/5.25)</f>
        <v>25.38095238095238</v>
      </c>
      <c r="Y11" s="16">
        <f>SUM(F11/V11/5.25)</f>
        <v>11.273809523809524</v>
      </c>
      <c r="Z11" s="16">
        <f>SUM(H11/V11/5.25)</f>
        <v>4.333333333333333</v>
      </c>
      <c r="AA11" s="16">
        <f>SUM(J11/V11/5.25)</f>
        <v>0.20238095238095238</v>
      </c>
      <c r="AB11" s="16">
        <f>SUM(K11/V11/5.25)</f>
        <v>1.3095238095238095</v>
      </c>
      <c r="AC11" s="24">
        <f>SUM(L11/V11/5.25)</f>
        <v>2.3809523809523808E-2</v>
      </c>
      <c r="AD11" s="42">
        <f>SUM(M11/V11/5.25)</f>
        <v>7.9404761904761907</v>
      </c>
      <c r="AE11" s="16">
        <f>SUM(O11/V11/5.25)</f>
        <v>4.6071428571428568</v>
      </c>
      <c r="AF11" s="16">
        <f>SUM(Q11/V11/5.25)</f>
        <v>0.16666666666666666</v>
      </c>
      <c r="AG11" s="16">
        <f>SUM(S11/V11/5.25)</f>
        <v>16.357142857142858</v>
      </c>
      <c r="AH11" s="39">
        <f>SUM(B11+D11+F11+H11+J11+K11+L11+M11+O11+Q11+S11)/V11/5.25</f>
        <v>75.285714285714292</v>
      </c>
    </row>
    <row r="12" spans="1:34" ht="15.75" thickBot="1" x14ac:dyDescent="0.3">
      <c r="A12" s="18" t="s">
        <v>34</v>
      </c>
      <c r="B12" s="256">
        <v>529</v>
      </c>
      <c r="C12" s="130">
        <v>578</v>
      </c>
      <c r="D12" s="256">
        <v>4099</v>
      </c>
      <c r="E12" s="130">
        <v>4057</v>
      </c>
      <c r="F12" s="256">
        <v>1594</v>
      </c>
      <c r="G12" s="130">
        <v>1566</v>
      </c>
      <c r="H12" s="256">
        <v>776</v>
      </c>
      <c r="I12" s="130">
        <v>433</v>
      </c>
      <c r="J12" s="130">
        <v>20</v>
      </c>
      <c r="K12" s="130">
        <v>266</v>
      </c>
      <c r="L12" s="130">
        <v>2</v>
      </c>
      <c r="M12" s="256">
        <v>422</v>
      </c>
      <c r="N12" s="130">
        <v>280</v>
      </c>
      <c r="O12" s="256">
        <v>989</v>
      </c>
      <c r="P12" s="130">
        <v>831</v>
      </c>
      <c r="Q12" s="259">
        <v>5</v>
      </c>
      <c r="R12" s="53">
        <v>4</v>
      </c>
      <c r="S12" s="262">
        <v>2016</v>
      </c>
      <c r="T12" s="53">
        <v>1935</v>
      </c>
      <c r="U12" s="264">
        <v>31</v>
      </c>
      <c r="V12" s="41">
        <v>28</v>
      </c>
      <c r="W12" s="132">
        <f t="shared" ref="W12:W33" si="0">SUM(B12/V12/5.25)</f>
        <v>3.5986394557823127</v>
      </c>
      <c r="X12" s="115">
        <f t="shared" ref="X12:X32" si="1">SUM(D12/V12/5.25)</f>
        <v>27.884353741496597</v>
      </c>
      <c r="Y12" s="115">
        <f t="shared" ref="Y12:Y32" si="2">SUM(F12/V12/5.25)</f>
        <v>10.843537414965986</v>
      </c>
      <c r="Z12" s="115">
        <f t="shared" ref="Z12:Z32" si="3">SUM(H12/V12/5.25)</f>
        <v>5.2789115646258509</v>
      </c>
      <c r="AA12" s="115">
        <f t="shared" ref="AA12:AA32" si="4">SUM(J12/V12/5.25)</f>
        <v>0.1360544217687075</v>
      </c>
      <c r="AB12" s="115">
        <f t="shared" ref="AB12:AB32" si="5">SUM(K12/V12/5.25)</f>
        <v>1.8095238095238095</v>
      </c>
      <c r="AC12" s="125">
        <f t="shared" ref="AC12:AC32" si="6">SUM(L12/V12/5.25)</f>
        <v>1.3605442176870748E-2</v>
      </c>
      <c r="AD12" s="135">
        <f t="shared" ref="AD12:AD32" si="7">SUM(M12/V12/5.25)</f>
        <v>2.870748299319728</v>
      </c>
      <c r="AE12" s="115">
        <f t="shared" ref="AE12:AE32" si="8">SUM(O12/V12/5.25)</f>
        <v>6.7278911564625847</v>
      </c>
      <c r="AF12" s="115">
        <f t="shared" ref="AF12:AF32" si="9">SUM(Q12/V12/5.25)</f>
        <v>3.4013605442176874E-2</v>
      </c>
      <c r="AG12" s="115">
        <f t="shared" ref="AG12:AG32" si="10">SUM(S12/V12/5.25)</f>
        <v>13.714285714285714</v>
      </c>
      <c r="AH12" s="133">
        <f t="shared" ref="AH12:AH32" si="11">SUM(B12+D12+F12+H12+J12+K12+L12+M12+O12+Q12+S12)/V12/5.25</f>
        <v>72.911564625850332</v>
      </c>
    </row>
    <row r="13" spans="1:34" ht="15.75" thickBot="1" x14ac:dyDescent="0.3">
      <c r="A13" s="18" t="s">
        <v>35</v>
      </c>
      <c r="B13" s="256">
        <v>31</v>
      </c>
      <c r="C13" s="130">
        <v>46</v>
      </c>
      <c r="D13" s="256">
        <v>932</v>
      </c>
      <c r="E13" s="130">
        <v>719</v>
      </c>
      <c r="F13" s="256">
        <v>546</v>
      </c>
      <c r="G13" s="130">
        <v>561</v>
      </c>
      <c r="H13" s="256">
        <v>927</v>
      </c>
      <c r="I13" s="130">
        <v>438</v>
      </c>
      <c r="J13" s="130">
        <v>5</v>
      </c>
      <c r="K13" s="130">
        <v>40</v>
      </c>
      <c r="L13" s="130">
        <v>0</v>
      </c>
      <c r="M13" s="256">
        <v>273</v>
      </c>
      <c r="N13" s="130">
        <v>178</v>
      </c>
      <c r="O13" s="256">
        <v>302</v>
      </c>
      <c r="P13" s="130">
        <v>286</v>
      </c>
      <c r="Q13" s="259">
        <v>19</v>
      </c>
      <c r="R13" s="53">
        <v>17</v>
      </c>
      <c r="S13" s="262">
        <v>958</v>
      </c>
      <c r="T13" s="53">
        <v>821</v>
      </c>
      <c r="U13" s="264">
        <v>12</v>
      </c>
      <c r="V13" s="41">
        <v>11</v>
      </c>
      <c r="W13" s="132">
        <f t="shared" si="0"/>
        <v>0.53679653679653683</v>
      </c>
      <c r="X13" s="115">
        <f t="shared" si="1"/>
        <v>16.138528138528141</v>
      </c>
      <c r="Y13" s="115">
        <f t="shared" si="2"/>
        <v>9.4545454545454533</v>
      </c>
      <c r="Z13" s="115">
        <f t="shared" si="3"/>
        <v>16.051948051948052</v>
      </c>
      <c r="AA13" s="115">
        <f t="shared" si="4"/>
        <v>8.6580086580086577E-2</v>
      </c>
      <c r="AB13" s="115">
        <f t="shared" si="5"/>
        <v>0.69264069264069261</v>
      </c>
      <c r="AC13" s="125">
        <f t="shared" si="6"/>
        <v>0</v>
      </c>
      <c r="AD13" s="135">
        <f t="shared" si="7"/>
        <v>4.7272727272727266</v>
      </c>
      <c r="AE13" s="115">
        <f t="shared" si="8"/>
        <v>5.2294372294372291</v>
      </c>
      <c r="AF13" s="115">
        <f t="shared" si="9"/>
        <v>0.32900432900432902</v>
      </c>
      <c r="AG13" s="115">
        <f t="shared" si="10"/>
        <v>16.588744588744589</v>
      </c>
      <c r="AH13" s="133">
        <f t="shared" si="11"/>
        <v>69.835497835497833</v>
      </c>
    </row>
    <row r="14" spans="1:34" ht="15.75" thickBot="1" x14ac:dyDescent="0.3">
      <c r="A14" s="18" t="s">
        <v>36</v>
      </c>
      <c r="B14" s="256">
        <v>41</v>
      </c>
      <c r="C14" s="130">
        <v>31</v>
      </c>
      <c r="D14" s="256">
        <v>194</v>
      </c>
      <c r="E14" s="130">
        <v>163</v>
      </c>
      <c r="F14" s="256">
        <v>155</v>
      </c>
      <c r="G14" s="130">
        <v>156</v>
      </c>
      <c r="H14" s="256">
        <v>36</v>
      </c>
      <c r="I14" s="130">
        <v>23</v>
      </c>
      <c r="J14" s="130">
        <v>3</v>
      </c>
      <c r="K14" s="130">
        <v>11</v>
      </c>
      <c r="L14" s="130">
        <v>1</v>
      </c>
      <c r="M14" s="256">
        <v>22</v>
      </c>
      <c r="N14" s="130">
        <v>21</v>
      </c>
      <c r="O14" s="256">
        <v>56</v>
      </c>
      <c r="P14" s="130">
        <v>40</v>
      </c>
      <c r="Q14" s="259">
        <v>0</v>
      </c>
      <c r="R14" s="53">
        <v>0</v>
      </c>
      <c r="S14" s="262">
        <v>91</v>
      </c>
      <c r="T14" s="53">
        <v>87</v>
      </c>
      <c r="U14" s="264">
        <v>3</v>
      </c>
      <c r="V14" s="41">
        <v>3</v>
      </c>
      <c r="W14" s="132">
        <f t="shared" si="0"/>
        <v>2.6031746031746033</v>
      </c>
      <c r="X14" s="115">
        <f t="shared" si="1"/>
        <v>12.317460317460318</v>
      </c>
      <c r="Y14" s="115">
        <f t="shared" si="2"/>
        <v>9.8412698412698401</v>
      </c>
      <c r="Z14" s="115">
        <f t="shared" si="3"/>
        <v>2.2857142857142856</v>
      </c>
      <c r="AA14" s="115">
        <f t="shared" si="4"/>
        <v>0.19047619047619047</v>
      </c>
      <c r="AB14" s="115">
        <f t="shared" si="5"/>
        <v>0.69841269841269837</v>
      </c>
      <c r="AC14" s="125">
        <f t="shared" si="6"/>
        <v>6.3492063492063489E-2</v>
      </c>
      <c r="AD14" s="135">
        <f t="shared" si="7"/>
        <v>1.3968253968253967</v>
      </c>
      <c r="AE14" s="115">
        <f t="shared" si="8"/>
        <v>3.5555555555555558</v>
      </c>
      <c r="AF14" s="115">
        <f t="shared" si="9"/>
        <v>0</v>
      </c>
      <c r="AG14" s="115">
        <f t="shared" si="10"/>
        <v>5.7777777777777777</v>
      </c>
      <c r="AH14" s="133">
        <f t="shared" si="11"/>
        <v>38.730158730158735</v>
      </c>
    </row>
    <row r="15" spans="1:34" ht="15.75" thickBot="1" x14ac:dyDescent="0.3">
      <c r="A15" s="19" t="s">
        <v>37</v>
      </c>
      <c r="B15" s="256">
        <v>565</v>
      </c>
      <c r="C15" s="130">
        <v>465</v>
      </c>
      <c r="D15" s="256">
        <v>3003</v>
      </c>
      <c r="E15" s="130">
        <v>3073</v>
      </c>
      <c r="F15" s="256">
        <v>927</v>
      </c>
      <c r="G15" s="130">
        <v>921</v>
      </c>
      <c r="H15" s="256">
        <v>488</v>
      </c>
      <c r="I15" s="130">
        <v>317</v>
      </c>
      <c r="J15" s="130">
        <v>24</v>
      </c>
      <c r="K15" s="130">
        <v>200</v>
      </c>
      <c r="L15" s="130">
        <v>5</v>
      </c>
      <c r="M15" s="256">
        <v>618</v>
      </c>
      <c r="N15" s="130">
        <v>586</v>
      </c>
      <c r="O15" s="256">
        <v>1559</v>
      </c>
      <c r="P15" s="130">
        <v>1362</v>
      </c>
      <c r="Q15" s="259">
        <v>8</v>
      </c>
      <c r="R15" s="53">
        <v>8</v>
      </c>
      <c r="S15" s="262">
        <v>2156</v>
      </c>
      <c r="T15" s="53">
        <v>2058</v>
      </c>
      <c r="U15" s="264">
        <v>31</v>
      </c>
      <c r="V15" s="41">
        <v>26</v>
      </c>
      <c r="W15" s="132">
        <f t="shared" si="0"/>
        <v>4.1391941391941387</v>
      </c>
      <c r="X15" s="115">
        <f t="shared" si="1"/>
        <v>22</v>
      </c>
      <c r="Y15" s="115">
        <f t="shared" si="2"/>
        <v>6.7912087912087911</v>
      </c>
      <c r="Z15" s="115">
        <f t="shared" si="3"/>
        <v>3.5750915750915753</v>
      </c>
      <c r="AA15" s="115">
        <f t="shared" si="4"/>
        <v>0.17582417582417584</v>
      </c>
      <c r="AB15" s="115">
        <f t="shared" si="5"/>
        <v>1.4652014652014653</v>
      </c>
      <c r="AC15" s="125">
        <f t="shared" si="6"/>
        <v>3.6630036630036632E-2</v>
      </c>
      <c r="AD15" s="135">
        <f t="shared" si="7"/>
        <v>4.5274725274725274</v>
      </c>
      <c r="AE15" s="115">
        <f t="shared" si="8"/>
        <v>11.421245421245422</v>
      </c>
      <c r="AF15" s="115">
        <f t="shared" si="9"/>
        <v>5.8608058608058608E-2</v>
      </c>
      <c r="AG15" s="115">
        <f t="shared" si="10"/>
        <v>15.794871794871794</v>
      </c>
      <c r="AH15" s="133">
        <f t="shared" si="11"/>
        <v>69.985347985347985</v>
      </c>
    </row>
    <row r="16" spans="1:34" ht="15.75" thickBot="1" x14ac:dyDescent="0.3">
      <c r="A16" s="19" t="s">
        <v>38</v>
      </c>
      <c r="B16" s="256">
        <v>518</v>
      </c>
      <c r="C16" s="130">
        <v>466</v>
      </c>
      <c r="D16" s="256">
        <v>2323</v>
      </c>
      <c r="E16" s="130">
        <v>2216</v>
      </c>
      <c r="F16" s="256">
        <v>867</v>
      </c>
      <c r="G16" s="130">
        <v>938</v>
      </c>
      <c r="H16" s="256">
        <v>1315</v>
      </c>
      <c r="I16" s="130">
        <v>789</v>
      </c>
      <c r="J16" s="130">
        <v>22</v>
      </c>
      <c r="K16" s="130">
        <v>149</v>
      </c>
      <c r="L16" s="130">
        <v>0</v>
      </c>
      <c r="M16" s="256">
        <v>531</v>
      </c>
      <c r="N16" s="130">
        <v>491</v>
      </c>
      <c r="O16" s="256">
        <v>891</v>
      </c>
      <c r="P16" s="130">
        <v>854</v>
      </c>
      <c r="Q16" s="259">
        <v>16</v>
      </c>
      <c r="R16" s="53">
        <v>14</v>
      </c>
      <c r="S16" s="262">
        <v>1554</v>
      </c>
      <c r="T16" s="53">
        <v>1489</v>
      </c>
      <c r="U16" s="264">
        <v>28</v>
      </c>
      <c r="V16" s="41">
        <v>25</v>
      </c>
      <c r="W16" s="132">
        <f t="shared" si="0"/>
        <v>3.9466666666666663</v>
      </c>
      <c r="X16" s="115">
        <f t="shared" si="1"/>
        <v>17.699047619047619</v>
      </c>
      <c r="Y16" s="115">
        <f t="shared" si="2"/>
        <v>6.6057142857142859</v>
      </c>
      <c r="Z16" s="115">
        <f t="shared" si="3"/>
        <v>10.019047619047619</v>
      </c>
      <c r="AA16" s="115">
        <f t="shared" si="4"/>
        <v>0.16761904761904761</v>
      </c>
      <c r="AB16" s="115">
        <f t="shared" si="5"/>
        <v>1.1352380952380952</v>
      </c>
      <c r="AC16" s="125">
        <f t="shared" si="6"/>
        <v>0</v>
      </c>
      <c r="AD16" s="135">
        <f t="shared" si="7"/>
        <v>4.0457142857142854</v>
      </c>
      <c r="AE16" s="115">
        <f t="shared" si="8"/>
        <v>6.7885714285714283</v>
      </c>
      <c r="AF16" s="115">
        <f t="shared" si="9"/>
        <v>0.1219047619047619</v>
      </c>
      <c r="AG16" s="115">
        <f t="shared" si="10"/>
        <v>11.84</v>
      </c>
      <c r="AH16" s="133">
        <f t="shared" si="11"/>
        <v>62.369523809523812</v>
      </c>
    </row>
    <row r="17" spans="1:34" ht="15.75" thickBot="1" x14ac:dyDescent="0.3">
      <c r="A17" s="18" t="s">
        <v>39</v>
      </c>
      <c r="B17" s="256">
        <v>293</v>
      </c>
      <c r="C17" s="130">
        <v>275</v>
      </c>
      <c r="D17" s="256">
        <v>1171</v>
      </c>
      <c r="E17" s="130">
        <v>1115</v>
      </c>
      <c r="F17" s="256">
        <v>975</v>
      </c>
      <c r="G17" s="130">
        <v>967</v>
      </c>
      <c r="H17" s="256">
        <v>235</v>
      </c>
      <c r="I17" s="130">
        <v>146</v>
      </c>
      <c r="J17" s="130">
        <v>11</v>
      </c>
      <c r="K17" s="130">
        <v>50</v>
      </c>
      <c r="L17" s="130">
        <v>1</v>
      </c>
      <c r="M17" s="256">
        <v>421</v>
      </c>
      <c r="N17" s="130">
        <v>346</v>
      </c>
      <c r="O17" s="256">
        <v>566</v>
      </c>
      <c r="P17" s="130">
        <v>560</v>
      </c>
      <c r="Q17" s="259">
        <v>44</v>
      </c>
      <c r="R17" s="53">
        <v>40</v>
      </c>
      <c r="S17" s="262">
        <v>1579</v>
      </c>
      <c r="T17" s="53">
        <v>1585</v>
      </c>
      <c r="U17" s="264">
        <v>18</v>
      </c>
      <c r="V17" s="41">
        <v>16</v>
      </c>
      <c r="W17" s="132">
        <f t="shared" si="0"/>
        <v>3.4880952380952381</v>
      </c>
      <c r="X17" s="115">
        <f t="shared" si="1"/>
        <v>13.94047619047619</v>
      </c>
      <c r="Y17" s="115">
        <f t="shared" si="2"/>
        <v>11.607142857142858</v>
      </c>
      <c r="Z17" s="115">
        <f t="shared" si="3"/>
        <v>2.7976190476190474</v>
      </c>
      <c r="AA17" s="115">
        <f t="shared" si="4"/>
        <v>0.13095238095238096</v>
      </c>
      <c r="AB17" s="115">
        <f t="shared" si="5"/>
        <v>0.59523809523809523</v>
      </c>
      <c r="AC17" s="125">
        <f t="shared" si="6"/>
        <v>1.1904761904761904E-2</v>
      </c>
      <c r="AD17" s="135">
        <f t="shared" si="7"/>
        <v>5.0119047619047619</v>
      </c>
      <c r="AE17" s="115">
        <f t="shared" si="8"/>
        <v>6.7380952380952381</v>
      </c>
      <c r="AF17" s="115">
        <f t="shared" si="9"/>
        <v>0.52380952380952384</v>
      </c>
      <c r="AG17" s="115">
        <f t="shared" si="10"/>
        <v>18.797619047619047</v>
      </c>
      <c r="AH17" s="133">
        <f t="shared" si="11"/>
        <v>63.642857142857146</v>
      </c>
    </row>
    <row r="18" spans="1:34" ht="15.75" thickBot="1" x14ac:dyDescent="0.3">
      <c r="A18" s="18" t="s">
        <v>40</v>
      </c>
      <c r="B18" s="256">
        <v>444</v>
      </c>
      <c r="C18" s="130">
        <v>389</v>
      </c>
      <c r="D18" s="256">
        <v>2855</v>
      </c>
      <c r="E18" s="130">
        <v>2551</v>
      </c>
      <c r="F18" s="256">
        <v>1081</v>
      </c>
      <c r="G18" s="130">
        <v>1108</v>
      </c>
      <c r="H18" s="256">
        <v>421</v>
      </c>
      <c r="I18" s="130">
        <v>247</v>
      </c>
      <c r="J18" s="130">
        <v>12</v>
      </c>
      <c r="K18" s="130">
        <v>175</v>
      </c>
      <c r="L18" s="130">
        <v>3</v>
      </c>
      <c r="M18" s="256">
        <v>720</v>
      </c>
      <c r="N18" s="130">
        <v>596</v>
      </c>
      <c r="O18" s="256">
        <v>874</v>
      </c>
      <c r="P18" s="130">
        <v>924</v>
      </c>
      <c r="Q18" s="259">
        <v>2</v>
      </c>
      <c r="R18" s="53">
        <v>8</v>
      </c>
      <c r="S18" s="262">
        <v>1686</v>
      </c>
      <c r="T18" s="53">
        <v>1628</v>
      </c>
      <c r="U18" s="264">
        <v>21</v>
      </c>
      <c r="V18" s="41">
        <v>19</v>
      </c>
      <c r="W18" s="132">
        <f t="shared" si="0"/>
        <v>4.4511278195488719</v>
      </c>
      <c r="X18" s="115">
        <f t="shared" si="1"/>
        <v>28.62155388471178</v>
      </c>
      <c r="Y18" s="115">
        <f t="shared" si="2"/>
        <v>10.837092731829573</v>
      </c>
      <c r="Z18" s="115">
        <f t="shared" si="3"/>
        <v>4.2205513784461157</v>
      </c>
      <c r="AA18" s="115">
        <f t="shared" si="4"/>
        <v>0.12030075187969924</v>
      </c>
      <c r="AB18" s="115">
        <f t="shared" si="5"/>
        <v>1.7543859649122808</v>
      </c>
      <c r="AC18" s="125">
        <f t="shared" si="6"/>
        <v>3.007518796992481E-2</v>
      </c>
      <c r="AD18" s="135">
        <f t="shared" si="7"/>
        <v>7.2180451127819545</v>
      </c>
      <c r="AE18" s="115">
        <f t="shared" si="8"/>
        <v>8.7619047619047628</v>
      </c>
      <c r="AF18" s="115">
        <f t="shared" si="9"/>
        <v>2.0050125313283207E-2</v>
      </c>
      <c r="AG18" s="115">
        <f t="shared" si="10"/>
        <v>16.902255639097746</v>
      </c>
      <c r="AH18" s="133">
        <f t="shared" si="11"/>
        <v>82.937343358395992</v>
      </c>
    </row>
    <row r="19" spans="1:34" ht="15.75" thickBot="1" x14ac:dyDescent="0.3">
      <c r="A19" s="18" t="s">
        <v>41</v>
      </c>
      <c r="B19" s="256">
        <v>557</v>
      </c>
      <c r="C19" s="130">
        <v>472</v>
      </c>
      <c r="D19" s="256">
        <v>2753</v>
      </c>
      <c r="E19" s="130">
        <v>2944</v>
      </c>
      <c r="F19" s="256">
        <v>1185</v>
      </c>
      <c r="G19" s="130">
        <v>1190</v>
      </c>
      <c r="H19" s="256">
        <v>411</v>
      </c>
      <c r="I19" s="130">
        <v>395</v>
      </c>
      <c r="J19" s="130">
        <v>14</v>
      </c>
      <c r="K19" s="130">
        <v>135</v>
      </c>
      <c r="L19" s="130">
        <v>2</v>
      </c>
      <c r="M19" s="256">
        <v>800</v>
      </c>
      <c r="N19" s="130">
        <v>1146</v>
      </c>
      <c r="O19" s="256">
        <v>1096</v>
      </c>
      <c r="P19" s="130">
        <v>958</v>
      </c>
      <c r="Q19" s="259">
        <v>15</v>
      </c>
      <c r="R19" s="53">
        <v>9</v>
      </c>
      <c r="S19" s="262">
        <v>1328</v>
      </c>
      <c r="T19" s="53">
        <v>1219</v>
      </c>
      <c r="U19" s="264">
        <v>20</v>
      </c>
      <c r="V19" s="41">
        <v>16</v>
      </c>
      <c r="W19" s="132">
        <f t="shared" si="0"/>
        <v>6.6309523809523814</v>
      </c>
      <c r="X19" s="115">
        <f t="shared" si="1"/>
        <v>32.773809523809526</v>
      </c>
      <c r="Y19" s="115">
        <f t="shared" si="2"/>
        <v>14.107142857142858</v>
      </c>
      <c r="Z19" s="115">
        <f t="shared" si="3"/>
        <v>4.8928571428571432</v>
      </c>
      <c r="AA19" s="115">
        <f t="shared" si="4"/>
        <v>0.16666666666666666</v>
      </c>
      <c r="AB19" s="115">
        <f t="shared" si="5"/>
        <v>1.6071428571428572</v>
      </c>
      <c r="AC19" s="125">
        <f t="shared" si="6"/>
        <v>2.3809523809523808E-2</v>
      </c>
      <c r="AD19" s="135">
        <f t="shared" si="7"/>
        <v>9.5238095238095237</v>
      </c>
      <c r="AE19" s="115">
        <f t="shared" si="8"/>
        <v>13.047619047619047</v>
      </c>
      <c r="AF19" s="115">
        <f t="shared" si="9"/>
        <v>0.17857142857142858</v>
      </c>
      <c r="AG19" s="115">
        <f t="shared" si="10"/>
        <v>15.80952380952381</v>
      </c>
      <c r="AH19" s="133">
        <f t="shared" si="11"/>
        <v>98.761904761904759</v>
      </c>
    </row>
    <row r="20" spans="1:34" ht="15.75" thickBot="1" x14ac:dyDescent="0.3">
      <c r="A20" s="18" t="s">
        <v>42</v>
      </c>
      <c r="B20" s="256">
        <v>65</v>
      </c>
      <c r="C20" s="130">
        <v>69</v>
      </c>
      <c r="D20" s="256">
        <v>346</v>
      </c>
      <c r="E20" s="130">
        <v>333</v>
      </c>
      <c r="F20" s="256">
        <v>299</v>
      </c>
      <c r="G20" s="130">
        <v>296</v>
      </c>
      <c r="H20" s="256">
        <v>44</v>
      </c>
      <c r="I20" s="130">
        <v>43</v>
      </c>
      <c r="J20" s="130">
        <v>0</v>
      </c>
      <c r="K20" s="130">
        <v>15</v>
      </c>
      <c r="L20" s="130">
        <v>0</v>
      </c>
      <c r="M20" s="256">
        <v>84</v>
      </c>
      <c r="N20" s="130">
        <v>82</v>
      </c>
      <c r="O20" s="256">
        <v>102</v>
      </c>
      <c r="P20" s="130">
        <v>102</v>
      </c>
      <c r="Q20" s="259">
        <v>7</v>
      </c>
      <c r="R20" s="53">
        <v>7</v>
      </c>
      <c r="S20" s="262">
        <v>256</v>
      </c>
      <c r="T20" s="53">
        <v>250</v>
      </c>
      <c r="U20" s="264">
        <v>6</v>
      </c>
      <c r="V20" s="41">
        <v>6</v>
      </c>
      <c r="W20" s="132">
        <f t="shared" si="0"/>
        <v>2.0634920634920637</v>
      </c>
      <c r="X20" s="115">
        <f t="shared" si="1"/>
        <v>10.984126984126984</v>
      </c>
      <c r="Y20" s="115">
        <f t="shared" si="2"/>
        <v>9.4920634920634921</v>
      </c>
      <c r="Z20" s="115">
        <f t="shared" si="3"/>
        <v>1.3968253968253967</v>
      </c>
      <c r="AA20" s="115">
        <f t="shared" si="4"/>
        <v>0</v>
      </c>
      <c r="AB20" s="115">
        <f t="shared" si="5"/>
        <v>0.47619047619047616</v>
      </c>
      <c r="AC20" s="125">
        <f t="shared" si="6"/>
        <v>0</v>
      </c>
      <c r="AD20" s="135">
        <f t="shared" si="7"/>
        <v>2.6666666666666665</v>
      </c>
      <c r="AE20" s="115">
        <f t="shared" si="8"/>
        <v>3.2380952380952381</v>
      </c>
      <c r="AF20" s="115">
        <f t="shared" si="9"/>
        <v>0.22222222222222224</v>
      </c>
      <c r="AG20" s="115">
        <f t="shared" si="10"/>
        <v>8.1269841269841265</v>
      </c>
      <c r="AH20" s="133">
        <f t="shared" si="11"/>
        <v>38.666666666666664</v>
      </c>
    </row>
    <row r="21" spans="1:34" ht="15.75" thickBot="1" x14ac:dyDescent="0.3">
      <c r="A21" s="18" t="s">
        <v>43</v>
      </c>
      <c r="B21" s="256">
        <v>252</v>
      </c>
      <c r="C21" s="130">
        <v>211</v>
      </c>
      <c r="D21" s="256">
        <v>1609</v>
      </c>
      <c r="E21" s="130">
        <v>1536</v>
      </c>
      <c r="F21" s="256">
        <v>583</v>
      </c>
      <c r="G21" s="130">
        <v>555</v>
      </c>
      <c r="H21" s="256">
        <v>543</v>
      </c>
      <c r="I21" s="130">
        <v>243</v>
      </c>
      <c r="J21" s="130">
        <v>15</v>
      </c>
      <c r="K21" s="130">
        <v>88</v>
      </c>
      <c r="L21" s="130">
        <v>4</v>
      </c>
      <c r="M21" s="256">
        <v>72</v>
      </c>
      <c r="N21" s="130">
        <v>77</v>
      </c>
      <c r="O21" s="256">
        <v>910</v>
      </c>
      <c r="P21" s="130">
        <v>767</v>
      </c>
      <c r="Q21" s="259">
        <v>23</v>
      </c>
      <c r="R21" s="53">
        <v>21</v>
      </c>
      <c r="S21" s="262">
        <v>1951</v>
      </c>
      <c r="T21" s="53">
        <v>1888</v>
      </c>
      <c r="U21" s="264">
        <v>18</v>
      </c>
      <c r="V21" s="41">
        <v>16</v>
      </c>
      <c r="W21" s="132">
        <f t="shared" si="0"/>
        <v>3</v>
      </c>
      <c r="X21" s="115">
        <f t="shared" si="1"/>
        <v>19.154761904761905</v>
      </c>
      <c r="Y21" s="115">
        <f t="shared" si="2"/>
        <v>6.9404761904761907</v>
      </c>
      <c r="Z21" s="115">
        <f t="shared" si="3"/>
        <v>6.4642857142857144</v>
      </c>
      <c r="AA21" s="115">
        <f t="shared" si="4"/>
        <v>0.17857142857142858</v>
      </c>
      <c r="AB21" s="115">
        <f t="shared" si="5"/>
        <v>1.0476190476190477</v>
      </c>
      <c r="AC21" s="125">
        <f t="shared" si="6"/>
        <v>4.7619047619047616E-2</v>
      </c>
      <c r="AD21" s="135">
        <f t="shared" si="7"/>
        <v>0.8571428571428571</v>
      </c>
      <c r="AE21" s="115">
        <f t="shared" si="8"/>
        <v>10.833333333333334</v>
      </c>
      <c r="AF21" s="115">
        <f t="shared" si="9"/>
        <v>0.27380952380952384</v>
      </c>
      <c r="AG21" s="115">
        <f t="shared" si="10"/>
        <v>23.226190476190474</v>
      </c>
      <c r="AH21" s="133">
        <f t="shared" si="11"/>
        <v>72.023809523809518</v>
      </c>
    </row>
    <row r="22" spans="1:34" ht="15.75" thickBot="1" x14ac:dyDescent="0.3">
      <c r="A22" s="18" t="s">
        <v>44</v>
      </c>
      <c r="B22" s="256">
        <v>197</v>
      </c>
      <c r="C22" s="130">
        <v>176</v>
      </c>
      <c r="D22" s="256">
        <v>909</v>
      </c>
      <c r="E22" s="130">
        <v>900</v>
      </c>
      <c r="F22" s="256">
        <v>669</v>
      </c>
      <c r="G22" s="130">
        <v>662</v>
      </c>
      <c r="H22" s="256">
        <v>305</v>
      </c>
      <c r="I22" s="130">
        <v>205</v>
      </c>
      <c r="J22" s="130">
        <v>2</v>
      </c>
      <c r="K22" s="130">
        <v>59</v>
      </c>
      <c r="L22" s="130">
        <v>0</v>
      </c>
      <c r="M22" s="256">
        <v>125</v>
      </c>
      <c r="N22" s="130">
        <v>113</v>
      </c>
      <c r="O22" s="256">
        <v>476</v>
      </c>
      <c r="P22" s="130">
        <v>455</v>
      </c>
      <c r="Q22" s="259">
        <v>10</v>
      </c>
      <c r="R22" s="53">
        <v>10</v>
      </c>
      <c r="S22" s="262">
        <v>832</v>
      </c>
      <c r="T22" s="53">
        <v>818</v>
      </c>
      <c r="U22" s="264">
        <v>15</v>
      </c>
      <c r="V22" s="41">
        <v>13</v>
      </c>
      <c r="W22" s="132">
        <f t="shared" si="0"/>
        <v>2.8864468864468864</v>
      </c>
      <c r="X22" s="115">
        <f t="shared" si="1"/>
        <v>13.318681318681318</v>
      </c>
      <c r="Y22" s="115">
        <f t="shared" si="2"/>
        <v>9.8021978021978011</v>
      </c>
      <c r="Z22" s="115">
        <f t="shared" si="3"/>
        <v>4.468864468864469</v>
      </c>
      <c r="AA22" s="115">
        <f t="shared" si="4"/>
        <v>2.9304029304029304E-2</v>
      </c>
      <c r="AB22" s="115">
        <f t="shared" si="5"/>
        <v>0.8644688644688644</v>
      </c>
      <c r="AC22" s="125">
        <f t="shared" si="6"/>
        <v>0</v>
      </c>
      <c r="AD22" s="135">
        <f t="shared" si="7"/>
        <v>1.8315018315018314</v>
      </c>
      <c r="AE22" s="115">
        <f t="shared" si="8"/>
        <v>6.9743589743589736</v>
      </c>
      <c r="AF22" s="115">
        <f t="shared" si="9"/>
        <v>0.14652014652014653</v>
      </c>
      <c r="AG22" s="115">
        <f t="shared" si="10"/>
        <v>12.19047619047619</v>
      </c>
      <c r="AH22" s="133">
        <f t="shared" si="11"/>
        <v>52.512820512820511</v>
      </c>
    </row>
    <row r="23" spans="1:34" ht="15.75" thickBot="1" x14ac:dyDescent="0.3">
      <c r="A23" s="18" t="s">
        <v>45</v>
      </c>
      <c r="B23" s="256">
        <v>517</v>
      </c>
      <c r="C23" s="130">
        <v>551</v>
      </c>
      <c r="D23" s="256">
        <v>3205</v>
      </c>
      <c r="E23" s="130">
        <v>3317</v>
      </c>
      <c r="F23" s="256">
        <v>1477</v>
      </c>
      <c r="G23" s="130">
        <v>1459</v>
      </c>
      <c r="H23" s="256">
        <v>1421</v>
      </c>
      <c r="I23" s="130">
        <v>1040</v>
      </c>
      <c r="J23" s="130">
        <v>21</v>
      </c>
      <c r="K23" s="130">
        <v>274</v>
      </c>
      <c r="L23" s="130">
        <v>5</v>
      </c>
      <c r="M23" s="256">
        <v>553</v>
      </c>
      <c r="N23" s="130">
        <v>452</v>
      </c>
      <c r="O23" s="256">
        <v>2534</v>
      </c>
      <c r="P23" s="130">
        <v>2467</v>
      </c>
      <c r="Q23" s="259">
        <v>6</v>
      </c>
      <c r="R23" s="53">
        <v>9</v>
      </c>
      <c r="S23" s="262">
        <v>1434</v>
      </c>
      <c r="T23" s="53">
        <v>1420</v>
      </c>
      <c r="U23" s="264">
        <v>27</v>
      </c>
      <c r="V23" s="41">
        <v>24</v>
      </c>
      <c r="W23" s="132">
        <f t="shared" si="0"/>
        <v>4.1031746031746037</v>
      </c>
      <c r="X23" s="115">
        <f t="shared" si="1"/>
        <v>25.436507936507933</v>
      </c>
      <c r="Y23" s="115">
        <f t="shared" si="2"/>
        <v>11.722222222222221</v>
      </c>
      <c r="Z23" s="115">
        <f t="shared" si="3"/>
        <v>11.277777777777779</v>
      </c>
      <c r="AA23" s="115">
        <f t="shared" si="4"/>
        <v>0.16666666666666666</v>
      </c>
      <c r="AB23" s="115">
        <f t="shared" si="5"/>
        <v>2.1746031746031744</v>
      </c>
      <c r="AC23" s="125">
        <f t="shared" si="6"/>
        <v>3.9682539682539687E-2</v>
      </c>
      <c r="AD23" s="135">
        <f t="shared" si="7"/>
        <v>4.3888888888888893</v>
      </c>
      <c r="AE23" s="115">
        <f t="shared" si="8"/>
        <v>20.111111111111111</v>
      </c>
      <c r="AF23" s="115">
        <f t="shared" si="9"/>
        <v>4.7619047619047616E-2</v>
      </c>
      <c r="AG23" s="115">
        <f t="shared" si="10"/>
        <v>11.380952380952381</v>
      </c>
      <c r="AH23" s="133">
        <f t="shared" si="11"/>
        <v>90.849206349206341</v>
      </c>
    </row>
    <row r="24" spans="1:34" ht="15.75" thickBot="1" x14ac:dyDescent="0.3">
      <c r="A24" s="19" t="s">
        <v>46</v>
      </c>
      <c r="B24" s="256">
        <v>553</v>
      </c>
      <c r="C24" s="130">
        <v>558</v>
      </c>
      <c r="D24" s="256">
        <v>3670</v>
      </c>
      <c r="E24" s="130">
        <v>3335</v>
      </c>
      <c r="F24" s="256">
        <v>1389</v>
      </c>
      <c r="G24" s="130">
        <v>1326</v>
      </c>
      <c r="H24" s="256">
        <v>761</v>
      </c>
      <c r="I24" s="130">
        <v>300</v>
      </c>
      <c r="J24" s="130">
        <v>22</v>
      </c>
      <c r="K24" s="130">
        <v>251</v>
      </c>
      <c r="L24" s="130">
        <v>2</v>
      </c>
      <c r="M24" s="256">
        <v>780</v>
      </c>
      <c r="N24" s="130">
        <v>855</v>
      </c>
      <c r="O24" s="256">
        <v>766</v>
      </c>
      <c r="P24" s="130">
        <v>674</v>
      </c>
      <c r="Q24" s="259">
        <v>13</v>
      </c>
      <c r="R24" s="53">
        <v>10</v>
      </c>
      <c r="S24" s="262">
        <v>2691</v>
      </c>
      <c r="T24" s="53">
        <v>2653</v>
      </c>
      <c r="U24" s="264">
        <v>29</v>
      </c>
      <c r="V24" s="41">
        <v>24</v>
      </c>
      <c r="W24" s="132">
        <f t="shared" si="0"/>
        <v>4.3888888888888893</v>
      </c>
      <c r="X24" s="115">
        <f t="shared" si="1"/>
        <v>29.126984126984127</v>
      </c>
      <c r="Y24" s="115">
        <f t="shared" si="2"/>
        <v>11.023809523809524</v>
      </c>
      <c r="Z24" s="115">
        <f t="shared" si="3"/>
        <v>6.0396825396825395</v>
      </c>
      <c r="AA24" s="115">
        <f t="shared" si="4"/>
        <v>0.17460317460317459</v>
      </c>
      <c r="AB24" s="115">
        <f t="shared" si="5"/>
        <v>1.9920634920634921</v>
      </c>
      <c r="AC24" s="125">
        <f t="shared" si="6"/>
        <v>1.5873015873015872E-2</v>
      </c>
      <c r="AD24" s="135">
        <f t="shared" si="7"/>
        <v>6.1904761904761907</v>
      </c>
      <c r="AE24" s="115">
        <f t="shared" si="8"/>
        <v>6.07936507936508</v>
      </c>
      <c r="AF24" s="115">
        <f t="shared" si="9"/>
        <v>0.10317460317460317</v>
      </c>
      <c r="AG24" s="115">
        <f t="shared" si="10"/>
        <v>21.357142857142858</v>
      </c>
      <c r="AH24" s="133">
        <f t="shared" si="11"/>
        <v>86.492063492063494</v>
      </c>
    </row>
    <row r="25" spans="1:34" ht="15.75" thickBot="1" x14ac:dyDescent="0.3">
      <c r="A25" s="18" t="s">
        <v>47</v>
      </c>
      <c r="B25" s="256">
        <v>174</v>
      </c>
      <c r="C25" s="130">
        <v>162</v>
      </c>
      <c r="D25" s="256">
        <v>1874</v>
      </c>
      <c r="E25" s="130">
        <v>1755</v>
      </c>
      <c r="F25" s="256">
        <v>620</v>
      </c>
      <c r="G25" s="130">
        <v>569</v>
      </c>
      <c r="H25" s="256">
        <v>169</v>
      </c>
      <c r="I25" s="130">
        <v>84</v>
      </c>
      <c r="J25" s="130">
        <v>15</v>
      </c>
      <c r="K25" s="130">
        <v>146</v>
      </c>
      <c r="L25" s="130">
        <v>0</v>
      </c>
      <c r="M25" s="256">
        <v>604</v>
      </c>
      <c r="N25" s="130">
        <v>595</v>
      </c>
      <c r="O25" s="256">
        <v>885</v>
      </c>
      <c r="P25" s="130">
        <v>946</v>
      </c>
      <c r="Q25" s="259">
        <v>20</v>
      </c>
      <c r="R25" s="53">
        <v>23</v>
      </c>
      <c r="S25" s="262">
        <v>1553</v>
      </c>
      <c r="T25" s="53">
        <v>1567</v>
      </c>
      <c r="U25" s="264">
        <v>17</v>
      </c>
      <c r="V25" s="41">
        <v>14</v>
      </c>
      <c r="W25" s="132">
        <f t="shared" si="0"/>
        <v>2.3673469387755102</v>
      </c>
      <c r="X25" s="115">
        <f t="shared" si="1"/>
        <v>25.496598639455783</v>
      </c>
      <c r="Y25" s="115">
        <f t="shared" si="2"/>
        <v>8.4353741496598644</v>
      </c>
      <c r="Z25" s="115">
        <f t="shared" si="3"/>
        <v>2.2993197278911564</v>
      </c>
      <c r="AA25" s="115">
        <f t="shared" si="4"/>
        <v>0.20408163265306123</v>
      </c>
      <c r="AB25" s="115">
        <f t="shared" si="5"/>
        <v>1.9863945578231292</v>
      </c>
      <c r="AC25" s="125">
        <f t="shared" si="6"/>
        <v>0</v>
      </c>
      <c r="AD25" s="135">
        <f t="shared" si="7"/>
        <v>8.2176870748299322</v>
      </c>
      <c r="AE25" s="115">
        <f t="shared" si="8"/>
        <v>12.040816326530612</v>
      </c>
      <c r="AF25" s="115">
        <f t="shared" si="9"/>
        <v>0.27210884353741499</v>
      </c>
      <c r="AG25" s="115">
        <f t="shared" si="10"/>
        <v>21.129251700680271</v>
      </c>
      <c r="AH25" s="133">
        <f t="shared" si="11"/>
        <v>82.448979591836732</v>
      </c>
    </row>
    <row r="26" spans="1:34" ht="15.75" thickBot="1" x14ac:dyDescent="0.3">
      <c r="A26" s="18" t="s">
        <v>48</v>
      </c>
      <c r="B26" s="256">
        <v>204</v>
      </c>
      <c r="C26" s="130">
        <v>206</v>
      </c>
      <c r="D26" s="256">
        <v>1729</v>
      </c>
      <c r="E26" s="130">
        <v>1702</v>
      </c>
      <c r="F26" s="256">
        <v>823</v>
      </c>
      <c r="G26" s="130">
        <v>823</v>
      </c>
      <c r="H26" s="256">
        <v>511</v>
      </c>
      <c r="I26" s="130">
        <v>254</v>
      </c>
      <c r="J26" s="130">
        <v>16</v>
      </c>
      <c r="K26" s="130">
        <v>94</v>
      </c>
      <c r="L26" s="130">
        <v>0</v>
      </c>
      <c r="M26" s="256">
        <v>384</v>
      </c>
      <c r="N26" s="130">
        <v>402</v>
      </c>
      <c r="O26" s="256">
        <v>862</v>
      </c>
      <c r="P26" s="130">
        <v>873</v>
      </c>
      <c r="Q26" s="259">
        <v>25</v>
      </c>
      <c r="R26" s="53">
        <v>25</v>
      </c>
      <c r="S26" s="262">
        <v>815</v>
      </c>
      <c r="T26" s="53">
        <v>807</v>
      </c>
      <c r="U26" s="264">
        <v>16</v>
      </c>
      <c r="V26" s="41">
        <v>14</v>
      </c>
      <c r="W26" s="132">
        <f t="shared" si="0"/>
        <v>2.7755102040816326</v>
      </c>
      <c r="X26" s="115">
        <f t="shared" si="1"/>
        <v>23.523809523809526</v>
      </c>
      <c r="Y26" s="115">
        <f t="shared" si="2"/>
        <v>11.197278911564625</v>
      </c>
      <c r="Z26" s="115">
        <f t="shared" si="3"/>
        <v>6.9523809523809526</v>
      </c>
      <c r="AA26" s="115">
        <f t="shared" si="4"/>
        <v>0.21768707482993196</v>
      </c>
      <c r="AB26" s="115">
        <f t="shared" si="5"/>
        <v>1.2789115646258504</v>
      </c>
      <c r="AC26" s="125">
        <f t="shared" si="6"/>
        <v>0</v>
      </c>
      <c r="AD26" s="135">
        <f t="shared" si="7"/>
        <v>5.2244897959183669</v>
      </c>
      <c r="AE26" s="115">
        <f t="shared" si="8"/>
        <v>11.727891156462585</v>
      </c>
      <c r="AF26" s="115">
        <f t="shared" si="9"/>
        <v>0.34013605442176875</v>
      </c>
      <c r="AG26" s="115">
        <f t="shared" si="10"/>
        <v>11.088435374149659</v>
      </c>
      <c r="AH26" s="133">
        <f t="shared" si="11"/>
        <v>74.326530612244895</v>
      </c>
    </row>
    <row r="27" spans="1:34" ht="15.75" thickBot="1" x14ac:dyDescent="0.3">
      <c r="A27" s="18" t="s">
        <v>49</v>
      </c>
      <c r="B27" s="256">
        <v>186</v>
      </c>
      <c r="C27" s="130">
        <v>180</v>
      </c>
      <c r="D27" s="256">
        <v>978</v>
      </c>
      <c r="E27" s="130">
        <v>753</v>
      </c>
      <c r="F27" s="256">
        <v>604</v>
      </c>
      <c r="G27" s="130">
        <v>586</v>
      </c>
      <c r="H27" s="256">
        <v>123</v>
      </c>
      <c r="I27" s="130">
        <v>98</v>
      </c>
      <c r="J27" s="130">
        <v>15</v>
      </c>
      <c r="K27" s="130">
        <v>45</v>
      </c>
      <c r="L27" s="130">
        <v>1</v>
      </c>
      <c r="M27" s="256">
        <v>253</v>
      </c>
      <c r="N27" s="130">
        <v>252</v>
      </c>
      <c r="O27" s="256">
        <v>301</v>
      </c>
      <c r="P27" s="130">
        <v>296</v>
      </c>
      <c r="Q27" s="259">
        <v>14</v>
      </c>
      <c r="R27" s="53">
        <v>15</v>
      </c>
      <c r="S27" s="262">
        <v>489</v>
      </c>
      <c r="T27" s="53">
        <v>475</v>
      </c>
      <c r="U27" s="264">
        <v>11</v>
      </c>
      <c r="V27" s="41">
        <v>11</v>
      </c>
      <c r="W27" s="132">
        <f t="shared" si="0"/>
        <v>3.220779220779221</v>
      </c>
      <c r="X27" s="115">
        <f t="shared" si="1"/>
        <v>16.935064935064936</v>
      </c>
      <c r="Y27" s="115">
        <f t="shared" si="2"/>
        <v>10.458874458874458</v>
      </c>
      <c r="Z27" s="115">
        <f t="shared" si="3"/>
        <v>2.1298701298701297</v>
      </c>
      <c r="AA27" s="115">
        <f t="shared" si="4"/>
        <v>0.25974025974025972</v>
      </c>
      <c r="AB27" s="115">
        <f t="shared" si="5"/>
        <v>0.77922077922077926</v>
      </c>
      <c r="AC27" s="125">
        <f t="shared" si="6"/>
        <v>1.7316017316017316E-2</v>
      </c>
      <c r="AD27" s="135">
        <f t="shared" si="7"/>
        <v>4.3809523809523814</v>
      </c>
      <c r="AE27" s="115">
        <f t="shared" si="8"/>
        <v>5.2121212121212119</v>
      </c>
      <c r="AF27" s="115">
        <f t="shared" si="9"/>
        <v>0.24242424242424243</v>
      </c>
      <c r="AG27" s="115">
        <f t="shared" si="10"/>
        <v>8.4675324675324681</v>
      </c>
      <c r="AH27" s="133">
        <f t="shared" si="11"/>
        <v>52.103896103896105</v>
      </c>
    </row>
    <row r="28" spans="1:34" ht="15.75" thickBot="1" x14ac:dyDescent="0.3">
      <c r="A28" s="20" t="s">
        <v>50</v>
      </c>
      <c r="B28" s="256">
        <v>650</v>
      </c>
      <c r="C28" s="130">
        <v>553</v>
      </c>
      <c r="D28" s="256">
        <v>4497</v>
      </c>
      <c r="E28" s="130">
        <v>4816</v>
      </c>
      <c r="F28" s="256">
        <v>1995</v>
      </c>
      <c r="G28" s="130">
        <v>1992</v>
      </c>
      <c r="H28" s="256">
        <v>672</v>
      </c>
      <c r="I28" s="130">
        <v>490</v>
      </c>
      <c r="J28" s="130">
        <v>30</v>
      </c>
      <c r="K28" s="130">
        <v>293</v>
      </c>
      <c r="L28" s="130">
        <v>0</v>
      </c>
      <c r="M28" s="256">
        <v>1002</v>
      </c>
      <c r="N28" s="130">
        <v>695</v>
      </c>
      <c r="O28" s="256">
        <v>1016</v>
      </c>
      <c r="P28" s="130">
        <v>994</v>
      </c>
      <c r="Q28" s="259">
        <v>9</v>
      </c>
      <c r="R28" s="53">
        <v>8</v>
      </c>
      <c r="S28" s="262">
        <v>2590</v>
      </c>
      <c r="T28" s="53">
        <v>2097</v>
      </c>
      <c r="U28" s="264">
        <v>30</v>
      </c>
      <c r="V28" s="41">
        <v>29</v>
      </c>
      <c r="W28" s="132">
        <f t="shared" si="0"/>
        <v>4.2692939244663384</v>
      </c>
      <c r="X28" s="115">
        <f t="shared" si="1"/>
        <v>29.536945812807879</v>
      </c>
      <c r="Y28" s="115">
        <f t="shared" si="2"/>
        <v>13.103448275862068</v>
      </c>
      <c r="Z28" s="115">
        <f t="shared" si="3"/>
        <v>4.4137931034482758</v>
      </c>
      <c r="AA28" s="115">
        <f t="shared" si="4"/>
        <v>0.19704433497536947</v>
      </c>
      <c r="AB28" s="115">
        <f t="shared" si="5"/>
        <v>1.9244663382594418</v>
      </c>
      <c r="AC28" s="125">
        <f t="shared" si="6"/>
        <v>0</v>
      </c>
      <c r="AD28" s="135">
        <f t="shared" si="7"/>
        <v>6.5812807881773399</v>
      </c>
      <c r="AE28" s="115">
        <f t="shared" si="8"/>
        <v>6.6732348111658455</v>
      </c>
      <c r="AF28" s="115">
        <f t="shared" si="9"/>
        <v>5.9113300492610842E-2</v>
      </c>
      <c r="AG28" s="115">
        <f t="shared" si="10"/>
        <v>17.011494252873565</v>
      </c>
      <c r="AH28" s="133">
        <f t="shared" si="11"/>
        <v>83.770114942528735</v>
      </c>
    </row>
    <row r="29" spans="1:34" ht="15.75" thickBot="1" x14ac:dyDescent="0.3">
      <c r="A29" s="18" t="s">
        <v>51</v>
      </c>
      <c r="B29" s="256">
        <v>297</v>
      </c>
      <c r="C29" s="130">
        <v>273</v>
      </c>
      <c r="D29" s="256">
        <v>1790</v>
      </c>
      <c r="E29" s="130">
        <v>1562</v>
      </c>
      <c r="F29" s="256">
        <v>942</v>
      </c>
      <c r="G29" s="130">
        <v>954</v>
      </c>
      <c r="H29" s="256">
        <v>351</v>
      </c>
      <c r="I29" s="130">
        <v>254</v>
      </c>
      <c r="J29" s="130">
        <v>13</v>
      </c>
      <c r="K29" s="130">
        <v>93</v>
      </c>
      <c r="L29" s="130">
        <v>1</v>
      </c>
      <c r="M29" s="256">
        <v>361</v>
      </c>
      <c r="N29" s="130">
        <v>277</v>
      </c>
      <c r="O29" s="256">
        <v>579</v>
      </c>
      <c r="P29" s="130">
        <v>514</v>
      </c>
      <c r="Q29" s="259">
        <v>3</v>
      </c>
      <c r="R29" s="53">
        <v>7</v>
      </c>
      <c r="S29" s="262">
        <v>962</v>
      </c>
      <c r="T29" s="53">
        <v>939</v>
      </c>
      <c r="U29" s="264">
        <v>14</v>
      </c>
      <c r="V29" s="41">
        <v>13</v>
      </c>
      <c r="W29" s="132">
        <f t="shared" si="0"/>
        <v>4.3516483516483522</v>
      </c>
      <c r="X29" s="115">
        <f t="shared" si="1"/>
        <v>26.227106227106226</v>
      </c>
      <c r="Y29" s="115">
        <f t="shared" si="2"/>
        <v>13.802197802197803</v>
      </c>
      <c r="Z29" s="115">
        <f t="shared" si="3"/>
        <v>5.1428571428571432</v>
      </c>
      <c r="AA29" s="115">
        <f t="shared" si="4"/>
        <v>0.19047619047619047</v>
      </c>
      <c r="AB29" s="115">
        <f t="shared" si="5"/>
        <v>1.3626373626373627</v>
      </c>
      <c r="AC29" s="125">
        <f t="shared" si="6"/>
        <v>1.4652014652014652E-2</v>
      </c>
      <c r="AD29" s="135">
        <f t="shared" si="7"/>
        <v>5.2893772893772892</v>
      </c>
      <c r="AE29" s="115">
        <f t="shared" si="8"/>
        <v>8.4835164835164836</v>
      </c>
      <c r="AF29" s="115">
        <f t="shared" si="9"/>
        <v>4.3956043956043959E-2</v>
      </c>
      <c r="AG29" s="115">
        <f t="shared" si="10"/>
        <v>14.095238095238095</v>
      </c>
      <c r="AH29" s="133">
        <f t="shared" si="11"/>
        <v>79.003663003663007</v>
      </c>
    </row>
    <row r="30" spans="1:34" ht="15.75" thickBot="1" x14ac:dyDescent="0.3">
      <c r="A30" s="18" t="s">
        <v>52</v>
      </c>
      <c r="B30" s="256">
        <v>96</v>
      </c>
      <c r="C30" s="130">
        <v>88</v>
      </c>
      <c r="D30" s="256">
        <v>387</v>
      </c>
      <c r="E30" s="130">
        <v>390</v>
      </c>
      <c r="F30" s="256">
        <v>406</v>
      </c>
      <c r="G30" s="130">
        <v>404</v>
      </c>
      <c r="H30" s="256">
        <v>95</v>
      </c>
      <c r="I30" s="130">
        <v>61</v>
      </c>
      <c r="J30" s="130">
        <v>3</v>
      </c>
      <c r="K30" s="130">
        <v>37</v>
      </c>
      <c r="L30" s="130">
        <v>0</v>
      </c>
      <c r="M30" s="256">
        <v>169</v>
      </c>
      <c r="N30" s="130">
        <v>181</v>
      </c>
      <c r="O30" s="256">
        <v>96</v>
      </c>
      <c r="P30" s="130">
        <v>88</v>
      </c>
      <c r="Q30" s="259">
        <v>1</v>
      </c>
      <c r="R30" s="53">
        <v>2</v>
      </c>
      <c r="S30" s="262">
        <v>318</v>
      </c>
      <c r="T30" s="53">
        <v>317</v>
      </c>
      <c r="U30" s="264">
        <v>5</v>
      </c>
      <c r="V30" s="41">
        <v>5</v>
      </c>
      <c r="W30" s="132">
        <f t="shared" si="0"/>
        <v>3.657142857142857</v>
      </c>
      <c r="X30" s="115">
        <f t="shared" si="1"/>
        <v>14.742857142857144</v>
      </c>
      <c r="Y30" s="115">
        <f t="shared" si="2"/>
        <v>15.466666666666667</v>
      </c>
      <c r="Z30" s="115">
        <f t="shared" si="3"/>
        <v>3.6190476190476191</v>
      </c>
      <c r="AA30" s="115">
        <f t="shared" si="4"/>
        <v>0.11428571428571428</v>
      </c>
      <c r="AB30" s="115">
        <f t="shared" si="5"/>
        <v>1.4095238095238096</v>
      </c>
      <c r="AC30" s="125">
        <f t="shared" si="6"/>
        <v>0</v>
      </c>
      <c r="AD30" s="135">
        <f t="shared" si="7"/>
        <v>6.4380952380952374</v>
      </c>
      <c r="AE30" s="115">
        <f t="shared" si="8"/>
        <v>3.657142857142857</v>
      </c>
      <c r="AF30" s="115">
        <f t="shared" si="9"/>
        <v>3.8095238095238099E-2</v>
      </c>
      <c r="AG30" s="115">
        <f t="shared" si="10"/>
        <v>12.114285714285714</v>
      </c>
      <c r="AH30" s="133">
        <f t="shared" si="11"/>
        <v>61.25714285714286</v>
      </c>
    </row>
    <row r="31" spans="1:34" ht="15.75" thickBot="1" x14ac:dyDescent="0.3">
      <c r="A31" s="18" t="s">
        <v>53</v>
      </c>
      <c r="B31" s="256">
        <v>260</v>
      </c>
      <c r="C31" s="130">
        <v>182</v>
      </c>
      <c r="D31" s="256">
        <v>1542</v>
      </c>
      <c r="E31" s="130">
        <v>1288</v>
      </c>
      <c r="F31" s="256">
        <v>666</v>
      </c>
      <c r="G31" s="130">
        <v>655</v>
      </c>
      <c r="H31" s="256">
        <v>1144</v>
      </c>
      <c r="I31" s="130">
        <v>280</v>
      </c>
      <c r="J31" s="130">
        <v>6</v>
      </c>
      <c r="K31" s="130">
        <v>84</v>
      </c>
      <c r="L31" s="130">
        <v>0</v>
      </c>
      <c r="M31" s="256">
        <v>900</v>
      </c>
      <c r="N31" s="130">
        <v>681</v>
      </c>
      <c r="O31" s="256">
        <v>707</v>
      </c>
      <c r="P31" s="130">
        <v>528</v>
      </c>
      <c r="Q31" s="259">
        <v>12</v>
      </c>
      <c r="R31" s="53">
        <v>10</v>
      </c>
      <c r="S31" s="262">
        <v>3227</v>
      </c>
      <c r="T31" s="53">
        <v>3174</v>
      </c>
      <c r="U31" s="264">
        <v>19</v>
      </c>
      <c r="V31" s="41">
        <v>17</v>
      </c>
      <c r="W31" s="132">
        <f t="shared" si="0"/>
        <v>2.9131652661064429</v>
      </c>
      <c r="X31" s="115">
        <f t="shared" si="1"/>
        <v>17.277310924369747</v>
      </c>
      <c r="Y31" s="115">
        <f t="shared" si="2"/>
        <v>7.46218487394958</v>
      </c>
      <c r="Z31" s="115">
        <f t="shared" si="3"/>
        <v>12.817927170868348</v>
      </c>
      <c r="AA31" s="115">
        <f t="shared" si="4"/>
        <v>6.7226890756302532E-2</v>
      </c>
      <c r="AB31" s="115">
        <f t="shared" si="5"/>
        <v>0.94117647058823528</v>
      </c>
      <c r="AC31" s="125">
        <f t="shared" si="6"/>
        <v>0</v>
      </c>
      <c r="AD31" s="135">
        <f t="shared" si="7"/>
        <v>10.084033613445378</v>
      </c>
      <c r="AE31" s="115">
        <f t="shared" si="8"/>
        <v>7.9215686274509798</v>
      </c>
      <c r="AF31" s="115">
        <f t="shared" si="9"/>
        <v>0.13445378151260506</v>
      </c>
      <c r="AG31" s="115">
        <f t="shared" si="10"/>
        <v>36.156862745098039</v>
      </c>
      <c r="AH31" s="133">
        <f t="shared" si="11"/>
        <v>95.775910364145659</v>
      </c>
    </row>
    <row r="32" spans="1:34" ht="15.75" thickBot="1" x14ac:dyDescent="0.3">
      <c r="A32" s="18" t="s">
        <v>54</v>
      </c>
      <c r="B32" s="256">
        <v>453</v>
      </c>
      <c r="C32" s="130">
        <v>423</v>
      </c>
      <c r="D32" s="256">
        <v>3519</v>
      </c>
      <c r="E32" s="130">
        <v>3732</v>
      </c>
      <c r="F32" s="256">
        <v>1021</v>
      </c>
      <c r="G32" s="130">
        <v>1023</v>
      </c>
      <c r="H32" s="256">
        <v>523</v>
      </c>
      <c r="I32" s="130">
        <v>352</v>
      </c>
      <c r="J32" s="130">
        <v>13</v>
      </c>
      <c r="K32" s="130">
        <v>197</v>
      </c>
      <c r="L32" s="130">
        <v>0</v>
      </c>
      <c r="M32" s="256">
        <v>1249</v>
      </c>
      <c r="N32" s="130">
        <v>768</v>
      </c>
      <c r="O32" s="256">
        <v>1293</v>
      </c>
      <c r="P32" s="130">
        <v>1071</v>
      </c>
      <c r="Q32" s="260">
        <v>6</v>
      </c>
      <c r="R32" s="62">
        <v>7</v>
      </c>
      <c r="S32" s="263">
        <v>1514</v>
      </c>
      <c r="T32" s="62">
        <v>1500</v>
      </c>
      <c r="U32" s="265">
        <v>28</v>
      </c>
      <c r="V32" s="41">
        <v>26</v>
      </c>
      <c r="W32" s="72">
        <f t="shared" si="0"/>
        <v>3.3186813186813189</v>
      </c>
      <c r="X32" s="115">
        <f t="shared" si="1"/>
        <v>25.780219780219777</v>
      </c>
      <c r="Y32" s="115">
        <f t="shared" si="2"/>
        <v>7.479853479853479</v>
      </c>
      <c r="Z32" s="115">
        <f t="shared" si="3"/>
        <v>3.8315018315018317</v>
      </c>
      <c r="AA32" s="115">
        <f t="shared" si="4"/>
        <v>9.5238095238095233E-2</v>
      </c>
      <c r="AB32" s="115">
        <f t="shared" si="5"/>
        <v>1.4432234432234432</v>
      </c>
      <c r="AC32" s="125">
        <f t="shared" si="6"/>
        <v>0</v>
      </c>
      <c r="AD32" s="135">
        <f t="shared" si="7"/>
        <v>9.1501831501831496</v>
      </c>
      <c r="AE32" s="115">
        <f t="shared" si="8"/>
        <v>9.4725274725274726</v>
      </c>
      <c r="AF32" s="115">
        <f t="shared" si="9"/>
        <v>4.3956043956043959E-2</v>
      </c>
      <c r="AG32" s="115">
        <f t="shared" si="10"/>
        <v>11.091575091575091</v>
      </c>
      <c r="AH32" s="133">
        <f t="shared" si="11"/>
        <v>71.706959706959708</v>
      </c>
    </row>
    <row r="33" spans="1:34" ht="15.75" thickBot="1" x14ac:dyDescent="0.3">
      <c r="A33" s="21" t="s">
        <v>55</v>
      </c>
      <c r="B33" s="6">
        <f t="shared" ref="B33:V33" si="12">SUM(B11:B32)</f>
        <v>7192</v>
      </c>
      <c r="C33" s="15">
        <f t="shared" si="12"/>
        <v>6673</v>
      </c>
      <c r="D33" s="15">
        <f t="shared" si="12"/>
        <v>45517</v>
      </c>
      <c r="E33" s="15">
        <f t="shared" si="12"/>
        <v>44271</v>
      </c>
      <c r="F33" s="35">
        <f t="shared" si="12"/>
        <v>19771</v>
      </c>
      <c r="G33" s="15">
        <f t="shared" si="12"/>
        <v>19682</v>
      </c>
      <c r="H33" s="30">
        <f t="shared" si="12"/>
        <v>11635</v>
      </c>
      <c r="I33" s="30">
        <f t="shared" si="12"/>
        <v>6683</v>
      </c>
      <c r="J33" s="33">
        <f t="shared" si="12"/>
        <v>299</v>
      </c>
      <c r="K33" s="33">
        <f t="shared" si="12"/>
        <v>2812</v>
      </c>
      <c r="L33" s="33">
        <f t="shared" si="12"/>
        <v>29</v>
      </c>
      <c r="M33" s="6">
        <f t="shared" si="12"/>
        <v>11010</v>
      </c>
      <c r="N33" s="15">
        <f t="shared" si="12"/>
        <v>9420</v>
      </c>
      <c r="O33" s="15">
        <f t="shared" si="12"/>
        <v>17247</v>
      </c>
      <c r="P33" s="15">
        <f t="shared" si="12"/>
        <v>15993</v>
      </c>
      <c r="Q33" s="37">
        <f t="shared" si="12"/>
        <v>272</v>
      </c>
      <c r="R33" s="63">
        <f t="shared" si="12"/>
        <v>262</v>
      </c>
      <c r="S33" s="63">
        <f t="shared" si="12"/>
        <v>31374</v>
      </c>
      <c r="T33" s="63">
        <f t="shared" si="12"/>
        <v>30081</v>
      </c>
      <c r="U33" s="64">
        <f t="shared" si="12"/>
        <v>417</v>
      </c>
      <c r="V33" s="272">
        <f t="shared" si="12"/>
        <v>372</v>
      </c>
      <c r="W33" s="73">
        <f t="shared" si="0"/>
        <v>3.6825396825396823</v>
      </c>
      <c r="X33" s="274">
        <f>SUM(D33/V33/5.25)</f>
        <v>23.306195596518176</v>
      </c>
      <c r="Y33" s="85">
        <f>SUM(F33/V33/5.25)</f>
        <v>10.123399897593446</v>
      </c>
      <c r="Z33" s="85">
        <f>SUM(H33/V33/5.25)</f>
        <v>5.9575012800819254</v>
      </c>
      <c r="AA33" s="85">
        <f>SUM(J33/V33/5.25)</f>
        <v>0.15309779825908856</v>
      </c>
      <c r="AB33" s="85">
        <f>SUM(K33/V33/5.25)</f>
        <v>1.439836149513569</v>
      </c>
      <c r="AC33" s="86">
        <f>SUM(L33/V33/5.25)</f>
        <v>1.4848950332821301E-2</v>
      </c>
      <c r="AD33" s="87">
        <f>SUM(M33/V33/5.25)</f>
        <v>5.6374807987711213</v>
      </c>
      <c r="AE33" s="85">
        <f>SUM(O33/V33/5.25)</f>
        <v>8.8310291858678944</v>
      </c>
      <c r="AF33" s="85">
        <f>SUM(Q33/V33/5.25)</f>
        <v>0.13927291346646187</v>
      </c>
      <c r="AG33" s="85">
        <f>SUM(S33/V33/5.25)</f>
        <v>16.06451612903226</v>
      </c>
      <c r="AH33" s="275">
        <f>SUM(B33+D33+F33+H33+J33+K33+L33+M33+O33+Q33+S33)/V33/5.25</f>
        <v>75.349718381976444</v>
      </c>
    </row>
    <row r="35" spans="1:34" ht="15.75" thickBot="1" x14ac:dyDescent="0.3"/>
    <row r="36" spans="1:34" ht="15.75" thickBot="1" x14ac:dyDescent="0.3">
      <c r="W36" s="273"/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E21" sqref="E21"/>
    </sheetView>
  </sheetViews>
  <sheetFormatPr defaultColWidth="8.85546875" defaultRowHeight="15" x14ac:dyDescent="0.25"/>
  <cols>
    <col min="1" max="1" width="16.85546875" customWidth="1"/>
  </cols>
  <sheetData>
    <row r="1" spans="1:34" ht="16.5" thickBot="1" x14ac:dyDescent="0.3">
      <c r="A1" s="158" t="s">
        <v>64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9"/>
      <c r="P1" s="159"/>
      <c r="Q1" s="159"/>
      <c r="R1" s="159"/>
      <c r="S1" s="159"/>
      <c r="T1" s="159"/>
      <c r="U1" s="159"/>
      <c r="V1" s="159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</row>
    <row r="2" spans="1:34" ht="15.75" thickBot="1" x14ac:dyDescent="0.3">
      <c r="A2" s="197" t="s">
        <v>0</v>
      </c>
      <c r="B2" s="200" t="s">
        <v>1</v>
      </c>
      <c r="C2" s="161"/>
      <c r="D2" s="160" t="s">
        <v>2</v>
      </c>
      <c r="E2" s="161"/>
      <c r="F2" s="160" t="s">
        <v>3</v>
      </c>
      <c r="G2" s="166"/>
      <c r="H2" s="171" t="s">
        <v>4</v>
      </c>
      <c r="I2" s="166"/>
      <c r="J2" s="172" t="s">
        <v>58</v>
      </c>
      <c r="K2" s="242"/>
      <c r="L2" s="243"/>
      <c r="M2" s="172" t="s">
        <v>6</v>
      </c>
      <c r="N2" s="173"/>
      <c r="O2" s="142" t="s">
        <v>7</v>
      </c>
      <c r="P2" s="230"/>
      <c r="Q2" s="230"/>
      <c r="R2" s="230"/>
      <c r="S2" s="231"/>
      <c r="T2" s="144"/>
      <c r="U2" s="188" t="s">
        <v>8</v>
      </c>
      <c r="V2" s="189"/>
      <c r="W2" s="178" t="s">
        <v>59</v>
      </c>
      <c r="X2" s="179"/>
      <c r="Y2" s="179"/>
      <c r="Z2" s="179"/>
      <c r="AA2" s="179"/>
      <c r="AB2" s="179"/>
      <c r="AC2" s="179"/>
      <c r="AD2" s="179"/>
      <c r="AE2" s="180"/>
      <c r="AF2" s="180"/>
      <c r="AG2" s="180"/>
      <c r="AH2" s="181"/>
    </row>
    <row r="3" spans="1:34" x14ac:dyDescent="0.25">
      <c r="A3" s="198"/>
      <c r="B3" s="162"/>
      <c r="C3" s="163"/>
      <c r="D3" s="162"/>
      <c r="E3" s="163"/>
      <c r="F3" s="167"/>
      <c r="G3" s="168"/>
      <c r="H3" s="167"/>
      <c r="I3" s="168"/>
      <c r="J3" s="244"/>
      <c r="K3" s="245"/>
      <c r="L3" s="246"/>
      <c r="M3" s="174"/>
      <c r="N3" s="175"/>
      <c r="O3" s="232"/>
      <c r="P3" s="233"/>
      <c r="Q3" s="233"/>
      <c r="R3" s="233"/>
      <c r="S3" s="234"/>
      <c r="T3" s="147"/>
      <c r="U3" s="190"/>
      <c r="V3" s="191"/>
      <c r="W3" s="182" t="s">
        <v>10</v>
      </c>
      <c r="X3" s="185" t="s">
        <v>11</v>
      </c>
      <c r="Y3" s="185" t="s">
        <v>12</v>
      </c>
      <c r="Z3" s="201" t="s">
        <v>13</v>
      </c>
      <c r="AA3" s="236" t="s">
        <v>14</v>
      </c>
      <c r="AB3" s="237"/>
      <c r="AC3" s="194"/>
      <c r="AD3" s="172" t="s">
        <v>15</v>
      </c>
      <c r="AE3" s="142" t="s">
        <v>16</v>
      </c>
      <c r="AF3" s="143"/>
      <c r="AG3" s="144"/>
      <c r="AH3" s="194" t="s">
        <v>17</v>
      </c>
    </row>
    <row r="4" spans="1:34" x14ac:dyDescent="0.25">
      <c r="A4" s="198"/>
      <c r="B4" s="162"/>
      <c r="C4" s="163"/>
      <c r="D4" s="162"/>
      <c r="E4" s="163"/>
      <c r="F4" s="167"/>
      <c r="G4" s="168"/>
      <c r="H4" s="167"/>
      <c r="I4" s="168"/>
      <c r="J4" s="244"/>
      <c r="K4" s="245"/>
      <c r="L4" s="246"/>
      <c r="M4" s="174"/>
      <c r="N4" s="175"/>
      <c r="O4" s="232"/>
      <c r="P4" s="233"/>
      <c r="Q4" s="233"/>
      <c r="R4" s="233"/>
      <c r="S4" s="234"/>
      <c r="T4" s="147"/>
      <c r="U4" s="208" t="s">
        <v>18</v>
      </c>
      <c r="V4" s="209" t="s">
        <v>19</v>
      </c>
      <c r="W4" s="183"/>
      <c r="X4" s="186"/>
      <c r="Y4" s="186"/>
      <c r="Z4" s="202"/>
      <c r="AA4" s="238"/>
      <c r="AB4" s="239"/>
      <c r="AC4" s="195"/>
      <c r="AD4" s="192"/>
      <c r="AE4" s="145"/>
      <c r="AF4" s="146"/>
      <c r="AG4" s="147"/>
      <c r="AH4" s="195"/>
    </row>
    <row r="5" spans="1:34" ht="15.75" thickBot="1" x14ac:dyDescent="0.3">
      <c r="A5" s="198"/>
      <c r="B5" s="164"/>
      <c r="C5" s="165"/>
      <c r="D5" s="164"/>
      <c r="E5" s="165"/>
      <c r="F5" s="169"/>
      <c r="G5" s="170"/>
      <c r="H5" s="167"/>
      <c r="I5" s="168"/>
      <c r="J5" s="247"/>
      <c r="K5" s="248"/>
      <c r="L5" s="249"/>
      <c r="M5" s="176"/>
      <c r="N5" s="177"/>
      <c r="O5" s="211" t="s">
        <v>20</v>
      </c>
      <c r="P5" s="212"/>
      <c r="Q5" s="212" t="s">
        <v>21</v>
      </c>
      <c r="R5" s="229"/>
      <c r="S5" s="212" t="s">
        <v>56</v>
      </c>
      <c r="T5" s="235"/>
      <c r="U5" s="208"/>
      <c r="V5" s="210"/>
      <c r="W5" s="183"/>
      <c r="X5" s="186"/>
      <c r="Y5" s="186"/>
      <c r="Z5" s="202"/>
      <c r="AA5" s="238"/>
      <c r="AB5" s="239"/>
      <c r="AC5" s="195"/>
      <c r="AD5" s="192"/>
      <c r="AE5" s="145"/>
      <c r="AF5" s="146"/>
      <c r="AG5" s="147"/>
      <c r="AH5" s="195"/>
    </row>
    <row r="6" spans="1:34" ht="15.75" thickBot="1" x14ac:dyDescent="0.3">
      <c r="A6" s="198"/>
      <c r="B6" s="152" t="s">
        <v>22</v>
      </c>
      <c r="C6" s="154" t="s">
        <v>23</v>
      </c>
      <c r="D6" s="157" t="s">
        <v>22</v>
      </c>
      <c r="E6" s="156" t="s">
        <v>24</v>
      </c>
      <c r="F6" s="108"/>
      <c r="G6" s="204" t="s">
        <v>25</v>
      </c>
      <c r="H6" s="127"/>
      <c r="I6" s="128"/>
      <c r="J6" s="250" t="s">
        <v>26</v>
      </c>
      <c r="K6" s="122"/>
      <c r="L6" s="252" t="s">
        <v>27</v>
      </c>
      <c r="M6" s="206" t="s">
        <v>22</v>
      </c>
      <c r="N6" s="154" t="s">
        <v>24</v>
      </c>
      <c r="O6" s="217" t="s">
        <v>22</v>
      </c>
      <c r="P6" s="215" t="s">
        <v>24</v>
      </c>
      <c r="Q6" s="213" t="s">
        <v>22</v>
      </c>
      <c r="R6" s="215" t="s">
        <v>24</v>
      </c>
      <c r="S6" s="213" t="s">
        <v>22</v>
      </c>
      <c r="T6" s="215" t="s">
        <v>24</v>
      </c>
      <c r="U6" s="208"/>
      <c r="V6" s="210"/>
      <c r="W6" s="183"/>
      <c r="X6" s="186"/>
      <c r="Y6" s="186"/>
      <c r="Z6" s="202"/>
      <c r="AA6" s="240"/>
      <c r="AB6" s="241"/>
      <c r="AC6" s="196"/>
      <c r="AD6" s="192"/>
      <c r="AE6" s="148"/>
      <c r="AF6" s="149"/>
      <c r="AG6" s="150"/>
      <c r="AH6" s="195"/>
    </row>
    <row r="7" spans="1:34" ht="52.5" thickBot="1" x14ac:dyDescent="0.3">
      <c r="A7" s="198"/>
      <c r="B7" s="153"/>
      <c r="C7" s="155"/>
      <c r="D7" s="157"/>
      <c r="E7" s="151"/>
      <c r="F7" s="121" t="s">
        <v>28</v>
      </c>
      <c r="G7" s="205"/>
      <c r="H7" s="111" t="s">
        <v>22</v>
      </c>
      <c r="I7" s="111" t="s">
        <v>24</v>
      </c>
      <c r="J7" s="251"/>
      <c r="K7" s="123" t="s">
        <v>11</v>
      </c>
      <c r="L7" s="253"/>
      <c r="M7" s="207"/>
      <c r="N7" s="155"/>
      <c r="O7" s="218"/>
      <c r="P7" s="216"/>
      <c r="Q7" s="214"/>
      <c r="R7" s="216"/>
      <c r="S7" s="214"/>
      <c r="T7" s="216"/>
      <c r="U7" s="208"/>
      <c r="V7" s="210"/>
      <c r="W7" s="184"/>
      <c r="X7" s="187"/>
      <c r="Y7" s="187"/>
      <c r="Z7" s="203"/>
      <c r="AA7" s="100" t="s">
        <v>29</v>
      </c>
      <c r="AB7" s="100" t="s">
        <v>30</v>
      </c>
      <c r="AC7" s="103" t="s">
        <v>27</v>
      </c>
      <c r="AD7" s="193"/>
      <c r="AE7" s="70" t="s">
        <v>31</v>
      </c>
      <c r="AF7" s="101" t="s">
        <v>32</v>
      </c>
      <c r="AG7" s="71" t="s">
        <v>57</v>
      </c>
      <c r="AH7" s="196"/>
    </row>
    <row r="8" spans="1:34" ht="15.75" thickBot="1" x14ac:dyDescent="0.3">
      <c r="A8" s="198"/>
      <c r="B8" s="109">
        <v>1</v>
      </c>
      <c r="C8" s="112">
        <v>2</v>
      </c>
      <c r="D8" s="113">
        <v>3</v>
      </c>
      <c r="E8" s="113">
        <v>4</v>
      </c>
      <c r="F8" s="114">
        <v>5</v>
      </c>
      <c r="G8" s="110">
        <v>6</v>
      </c>
      <c r="H8" s="110">
        <v>7</v>
      </c>
      <c r="I8" s="129">
        <v>8</v>
      </c>
      <c r="J8" s="105">
        <v>10</v>
      </c>
      <c r="K8" s="102">
        <v>11</v>
      </c>
      <c r="L8" s="106">
        <v>12</v>
      </c>
      <c r="M8" s="104">
        <v>12</v>
      </c>
      <c r="N8" s="112">
        <v>13</v>
      </c>
      <c r="O8" s="57">
        <v>14</v>
      </c>
      <c r="P8" s="67">
        <v>15</v>
      </c>
      <c r="Q8" s="59">
        <v>16</v>
      </c>
      <c r="R8" s="67">
        <v>17</v>
      </c>
      <c r="S8" s="67">
        <v>18</v>
      </c>
      <c r="T8" s="60">
        <v>19</v>
      </c>
      <c r="U8" s="52">
        <v>20</v>
      </c>
      <c r="V8" s="134">
        <v>21</v>
      </c>
      <c r="W8" s="131">
        <v>22</v>
      </c>
      <c r="X8" s="106">
        <v>23</v>
      </c>
      <c r="Y8" s="106">
        <v>24</v>
      </c>
      <c r="Z8" s="106">
        <v>25</v>
      </c>
      <c r="AA8" s="100">
        <v>26</v>
      </c>
      <c r="AB8" s="100">
        <v>27</v>
      </c>
      <c r="AC8" s="124">
        <v>28</v>
      </c>
      <c r="AD8" s="65">
        <v>29</v>
      </c>
      <c r="AE8" s="66">
        <v>30</v>
      </c>
      <c r="AF8" s="68">
        <v>31</v>
      </c>
      <c r="AG8" s="69">
        <v>32</v>
      </c>
      <c r="AH8" s="139">
        <v>33</v>
      </c>
    </row>
    <row r="9" spans="1:34" x14ac:dyDescent="0.25">
      <c r="A9" s="198"/>
      <c r="B9" s="204" t="s">
        <v>60</v>
      </c>
      <c r="C9" s="204" t="s">
        <v>60</v>
      </c>
      <c r="D9" s="204" t="s">
        <v>60</v>
      </c>
      <c r="E9" s="204" t="s">
        <v>60</v>
      </c>
      <c r="F9" s="204" t="s">
        <v>60</v>
      </c>
      <c r="G9" s="204" t="s">
        <v>60</v>
      </c>
      <c r="H9" s="204" t="s">
        <v>60</v>
      </c>
      <c r="I9" s="204" t="s">
        <v>60</v>
      </c>
      <c r="J9" s="204" t="s">
        <v>60</v>
      </c>
      <c r="K9" s="204" t="s">
        <v>60</v>
      </c>
      <c r="L9" s="204" t="s">
        <v>60</v>
      </c>
      <c r="M9" s="204" t="s">
        <v>60</v>
      </c>
      <c r="N9" s="204" t="s">
        <v>60</v>
      </c>
      <c r="O9" s="204" t="s">
        <v>60</v>
      </c>
      <c r="P9" s="204" t="s">
        <v>60</v>
      </c>
      <c r="Q9" s="204" t="s">
        <v>60</v>
      </c>
      <c r="R9" s="204" t="s">
        <v>60</v>
      </c>
      <c r="S9" s="204" t="s">
        <v>60</v>
      </c>
      <c r="T9" s="204" t="s">
        <v>60</v>
      </c>
      <c r="U9" s="204" t="s">
        <v>60</v>
      </c>
      <c r="V9" s="204" t="s">
        <v>60</v>
      </c>
      <c r="W9" s="204" t="s">
        <v>60</v>
      </c>
      <c r="X9" s="204" t="s">
        <v>60</v>
      </c>
      <c r="Y9" s="204" t="s">
        <v>60</v>
      </c>
      <c r="Z9" s="204" t="s">
        <v>60</v>
      </c>
      <c r="AA9" s="204" t="s">
        <v>60</v>
      </c>
      <c r="AB9" s="204" t="s">
        <v>60</v>
      </c>
      <c r="AC9" s="204" t="s">
        <v>60</v>
      </c>
      <c r="AD9" s="204" t="s">
        <v>60</v>
      </c>
      <c r="AE9" s="204" t="s">
        <v>60</v>
      </c>
      <c r="AF9" s="204" t="s">
        <v>60</v>
      </c>
      <c r="AG9" s="204" t="s">
        <v>60</v>
      </c>
      <c r="AH9" s="204" t="s">
        <v>60</v>
      </c>
    </row>
    <row r="10" spans="1:34" ht="15.75" thickBot="1" x14ac:dyDescent="0.3">
      <c r="A10" s="199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</row>
    <row r="11" spans="1:34" ht="15.75" thickBot="1" x14ac:dyDescent="0.3">
      <c r="A11" s="116" t="s">
        <v>33</v>
      </c>
      <c r="B11" s="74">
        <v>310</v>
      </c>
      <c r="C11" s="255">
        <v>319</v>
      </c>
      <c r="D11" s="74">
        <v>2132</v>
      </c>
      <c r="E11" s="255">
        <v>2014</v>
      </c>
      <c r="F11" s="74">
        <v>947</v>
      </c>
      <c r="G11" s="255">
        <v>971</v>
      </c>
      <c r="H11" s="74">
        <v>364</v>
      </c>
      <c r="I11" s="255">
        <v>191</v>
      </c>
      <c r="J11" s="130">
        <v>14</v>
      </c>
      <c r="K11" s="130">
        <v>71</v>
      </c>
      <c r="L11" s="130">
        <v>1</v>
      </c>
      <c r="M11" s="74">
        <v>667</v>
      </c>
      <c r="N11" s="255">
        <v>346</v>
      </c>
      <c r="O11" s="75">
        <v>387</v>
      </c>
      <c r="P11" s="267">
        <v>403</v>
      </c>
      <c r="Q11" s="76">
        <v>14</v>
      </c>
      <c r="R11" s="268">
        <v>8</v>
      </c>
      <c r="S11" s="77">
        <v>1374</v>
      </c>
      <c r="T11" s="268">
        <v>1354</v>
      </c>
      <c r="U11" s="78">
        <v>18</v>
      </c>
      <c r="V11" s="276">
        <v>16</v>
      </c>
      <c r="W11" s="132">
        <f>SUM(C11/V11/5.25)</f>
        <v>3.7976190476190474</v>
      </c>
      <c r="X11" s="115">
        <f>SUM(E11/V11/5.25)</f>
        <v>23.976190476190474</v>
      </c>
      <c r="Y11" s="115">
        <f>SUM(G11/V11/5.25)</f>
        <v>11.55952380952381</v>
      </c>
      <c r="Z11" s="115">
        <f>SUM(I11/V11/5.25)</f>
        <v>2.2738095238095237</v>
      </c>
      <c r="AA11" s="115">
        <f>SUM(J11/V11/5.25)</f>
        <v>0.16666666666666666</v>
      </c>
      <c r="AB11" s="115">
        <f>SUM(K11/V11/5.25)</f>
        <v>0.84523809523809523</v>
      </c>
      <c r="AC11" s="125">
        <f>SUM(L11/V11/5.25)</f>
        <v>1.1904761904761904E-2</v>
      </c>
      <c r="AD11" s="135">
        <f>SUM(N11/V11/5.25)</f>
        <v>4.1190476190476186</v>
      </c>
      <c r="AE11" s="115">
        <f>SUM(P11/V11/5.25)</f>
        <v>4.7976190476190474</v>
      </c>
      <c r="AF11" s="115">
        <f>SUM(R11/V11/5.25)</f>
        <v>9.5238095238095233E-2</v>
      </c>
      <c r="AG11" s="115">
        <f>SUM(T11/V11/5.25)</f>
        <v>16.11904761904762</v>
      </c>
      <c r="AH11" s="133">
        <f>SUM(C11+E11+G11+I11+J11+K11+L11+N11+P11+R11+T11)/V11/5.25</f>
        <v>67.761904761904759</v>
      </c>
    </row>
    <row r="12" spans="1:34" ht="15.75" thickBot="1" x14ac:dyDescent="0.3">
      <c r="A12" s="117" t="s">
        <v>34</v>
      </c>
      <c r="B12" s="74">
        <v>529</v>
      </c>
      <c r="C12" s="255">
        <v>578</v>
      </c>
      <c r="D12" s="74">
        <v>4099</v>
      </c>
      <c r="E12" s="255">
        <v>4057</v>
      </c>
      <c r="F12" s="74">
        <v>1594</v>
      </c>
      <c r="G12" s="255">
        <v>1566</v>
      </c>
      <c r="H12" s="74">
        <v>776</v>
      </c>
      <c r="I12" s="255">
        <v>433</v>
      </c>
      <c r="J12" s="130">
        <v>17</v>
      </c>
      <c r="K12" s="130">
        <v>252</v>
      </c>
      <c r="L12" s="130">
        <v>2</v>
      </c>
      <c r="M12" s="74">
        <v>422</v>
      </c>
      <c r="N12" s="255">
        <v>280</v>
      </c>
      <c r="O12" s="74">
        <v>989</v>
      </c>
      <c r="P12" s="255">
        <v>831</v>
      </c>
      <c r="Q12" s="79">
        <v>5</v>
      </c>
      <c r="R12" s="269">
        <v>4</v>
      </c>
      <c r="S12" s="80">
        <v>2016</v>
      </c>
      <c r="T12" s="269">
        <v>1935</v>
      </c>
      <c r="U12" s="78">
        <v>31</v>
      </c>
      <c r="V12" s="276">
        <v>28</v>
      </c>
      <c r="W12" s="132">
        <f t="shared" ref="W12:W32" si="0">SUM(C12/V12/5.25)</f>
        <v>3.9319727891156462</v>
      </c>
      <c r="X12" s="115">
        <f t="shared" ref="X12:X32" si="1">SUM(E12/V12/5.25)</f>
        <v>27.598639455782312</v>
      </c>
      <c r="Y12" s="115">
        <f t="shared" ref="Y12:Y32" si="2">SUM(G12/V12/5.25)</f>
        <v>10.653061224489797</v>
      </c>
      <c r="Z12" s="115">
        <f t="shared" ref="Z12:Z32" si="3">SUM(I12/V12/5.25)</f>
        <v>2.9455782312925169</v>
      </c>
      <c r="AA12" s="115">
        <f t="shared" ref="AA12:AA32" si="4">SUM(J12/V12/5.25)</f>
        <v>0.11564625850340135</v>
      </c>
      <c r="AB12" s="115">
        <f t="shared" ref="AB12:AB32" si="5">SUM(K12/V12/5.25)</f>
        <v>1.7142857142857142</v>
      </c>
      <c r="AC12" s="125">
        <f t="shared" ref="AC12:AC32" si="6">SUM(L12/V12/5.25)</f>
        <v>1.3605442176870748E-2</v>
      </c>
      <c r="AD12" s="135">
        <f t="shared" ref="AD12:AD32" si="7">SUM(N12/V12/5.25)</f>
        <v>1.9047619047619047</v>
      </c>
      <c r="AE12" s="115">
        <f t="shared" ref="AE12:AE32" si="8">SUM(P12/V12/5.25)</f>
        <v>5.6530612244897958</v>
      </c>
      <c r="AF12" s="115">
        <f t="shared" ref="AF12:AF32" si="9">SUM(R12/V12/5.25)</f>
        <v>2.7210884353741496E-2</v>
      </c>
      <c r="AG12" s="115">
        <f t="shared" ref="AG12:AG32" si="10">SUM(T12/V12/5.25)</f>
        <v>13.163265306122449</v>
      </c>
      <c r="AH12" s="133">
        <f t="shared" ref="AH12:AH32" si="11">SUM(C12+E12+G12+I12+J12+K12+L12+N12+P12+R12+T12)/V12/5.25</f>
        <v>67.721088435374142</v>
      </c>
    </row>
    <row r="13" spans="1:34" ht="15.75" thickBot="1" x14ac:dyDescent="0.3">
      <c r="A13" s="117" t="s">
        <v>35</v>
      </c>
      <c r="B13" s="74">
        <v>31</v>
      </c>
      <c r="C13" s="255">
        <v>46</v>
      </c>
      <c r="D13" s="74">
        <v>932</v>
      </c>
      <c r="E13" s="255">
        <v>719</v>
      </c>
      <c r="F13" s="74">
        <v>546</v>
      </c>
      <c r="G13" s="255">
        <v>561</v>
      </c>
      <c r="H13" s="74">
        <v>927</v>
      </c>
      <c r="I13" s="255">
        <v>438</v>
      </c>
      <c r="J13" s="130">
        <v>4</v>
      </c>
      <c r="K13" s="130">
        <v>33</v>
      </c>
      <c r="L13" s="130">
        <v>0</v>
      </c>
      <c r="M13" s="74">
        <v>273</v>
      </c>
      <c r="N13" s="255">
        <v>178</v>
      </c>
      <c r="O13" s="74">
        <v>302</v>
      </c>
      <c r="P13" s="255">
        <v>286</v>
      </c>
      <c r="Q13" s="79">
        <v>19</v>
      </c>
      <c r="R13" s="269">
        <v>17</v>
      </c>
      <c r="S13" s="80">
        <v>958</v>
      </c>
      <c r="T13" s="269">
        <v>821</v>
      </c>
      <c r="U13" s="78">
        <v>12</v>
      </c>
      <c r="V13" s="276">
        <v>11</v>
      </c>
      <c r="W13" s="132">
        <f t="shared" si="0"/>
        <v>0.79653679653679654</v>
      </c>
      <c r="X13" s="115">
        <f t="shared" si="1"/>
        <v>12.45021645021645</v>
      </c>
      <c r="Y13" s="115">
        <f t="shared" si="2"/>
        <v>9.7142857142857135</v>
      </c>
      <c r="Z13" s="115">
        <f t="shared" si="3"/>
        <v>7.5844155844155852</v>
      </c>
      <c r="AA13" s="115">
        <f t="shared" si="4"/>
        <v>6.9264069264069264E-2</v>
      </c>
      <c r="AB13" s="115">
        <f t="shared" si="5"/>
        <v>0.5714285714285714</v>
      </c>
      <c r="AC13" s="125">
        <f t="shared" si="6"/>
        <v>0</v>
      </c>
      <c r="AD13" s="135">
        <f t="shared" si="7"/>
        <v>3.0822510822510827</v>
      </c>
      <c r="AE13" s="115">
        <f t="shared" si="8"/>
        <v>4.9523809523809526</v>
      </c>
      <c r="AF13" s="115">
        <f t="shared" si="9"/>
        <v>0.29437229437229434</v>
      </c>
      <c r="AG13" s="115">
        <f t="shared" si="10"/>
        <v>14.216450216450218</v>
      </c>
      <c r="AH13" s="133">
        <f t="shared" si="11"/>
        <v>53.731601731601728</v>
      </c>
    </row>
    <row r="14" spans="1:34" ht="15.75" thickBot="1" x14ac:dyDescent="0.3">
      <c r="A14" s="117" t="s">
        <v>36</v>
      </c>
      <c r="B14" s="74">
        <v>41</v>
      </c>
      <c r="C14" s="255">
        <v>31</v>
      </c>
      <c r="D14" s="74">
        <v>194</v>
      </c>
      <c r="E14" s="255">
        <v>163</v>
      </c>
      <c r="F14" s="74">
        <v>155</v>
      </c>
      <c r="G14" s="255">
        <v>156</v>
      </c>
      <c r="H14" s="74">
        <v>36</v>
      </c>
      <c r="I14" s="255">
        <v>23</v>
      </c>
      <c r="J14" s="130">
        <v>2</v>
      </c>
      <c r="K14" s="130">
        <v>12</v>
      </c>
      <c r="L14" s="130">
        <v>1</v>
      </c>
      <c r="M14" s="74">
        <v>22</v>
      </c>
      <c r="N14" s="255">
        <v>21</v>
      </c>
      <c r="O14" s="74">
        <v>56</v>
      </c>
      <c r="P14" s="255">
        <v>40</v>
      </c>
      <c r="Q14" s="79">
        <v>0</v>
      </c>
      <c r="R14" s="269">
        <v>0</v>
      </c>
      <c r="S14" s="80">
        <v>91</v>
      </c>
      <c r="T14" s="269">
        <v>87</v>
      </c>
      <c r="U14" s="78">
        <v>3</v>
      </c>
      <c r="V14" s="276">
        <v>3</v>
      </c>
      <c r="W14" s="132">
        <f t="shared" si="0"/>
        <v>1.9682539682539684</v>
      </c>
      <c r="X14" s="115">
        <f t="shared" si="1"/>
        <v>10.34920634920635</v>
      </c>
      <c r="Y14" s="115">
        <f t="shared" si="2"/>
        <v>9.9047619047619051</v>
      </c>
      <c r="Z14" s="115">
        <f t="shared" si="3"/>
        <v>1.4603174603174605</v>
      </c>
      <c r="AA14" s="115">
        <f t="shared" si="4"/>
        <v>0.12698412698412698</v>
      </c>
      <c r="AB14" s="115">
        <f t="shared" si="5"/>
        <v>0.76190476190476186</v>
      </c>
      <c r="AC14" s="125">
        <f t="shared" si="6"/>
        <v>6.3492063492063489E-2</v>
      </c>
      <c r="AD14" s="135">
        <f t="shared" si="7"/>
        <v>1.3333333333333333</v>
      </c>
      <c r="AE14" s="115">
        <f t="shared" si="8"/>
        <v>2.53968253968254</v>
      </c>
      <c r="AF14" s="115">
        <f t="shared" si="9"/>
        <v>0</v>
      </c>
      <c r="AG14" s="115">
        <f t="shared" si="10"/>
        <v>5.5238095238095237</v>
      </c>
      <c r="AH14" s="133">
        <f t="shared" si="11"/>
        <v>34.031746031746032</v>
      </c>
    </row>
    <row r="15" spans="1:34" ht="15.75" thickBot="1" x14ac:dyDescent="0.3">
      <c r="A15" s="118" t="s">
        <v>37</v>
      </c>
      <c r="B15" s="74">
        <v>565</v>
      </c>
      <c r="C15" s="255">
        <v>465</v>
      </c>
      <c r="D15" s="74">
        <v>3003</v>
      </c>
      <c r="E15" s="255">
        <v>3073</v>
      </c>
      <c r="F15" s="74">
        <v>927</v>
      </c>
      <c r="G15" s="255">
        <v>921</v>
      </c>
      <c r="H15" s="74">
        <v>488</v>
      </c>
      <c r="I15" s="255">
        <v>317</v>
      </c>
      <c r="J15" s="130">
        <v>15</v>
      </c>
      <c r="K15" s="130">
        <v>197</v>
      </c>
      <c r="L15" s="130">
        <v>3</v>
      </c>
      <c r="M15" s="74">
        <v>618</v>
      </c>
      <c r="N15" s="255">
        <v>586</v>
      </c>
      <c r="O15" s="74">
        <v>1559</v>
      </c>
      <c r="P15" s="255">
        <v>1362</v>
      </c>
      <c r="Q15" s="79">
        <v>8</v>
      </c>
      <c r="R15" s="269">
        <v>8</v>
      </c>
      <c r="S15" s="80">
        <v>2156</v>
      </c>
      <c r="T15" s="269">
        <v>2058</v>
      </c>
      <c r="U15" s="78">
        <v>31</v>
      </c>
      <c r="V15" s="276">
        <v>26</v>
      </c>
      <c r="W15" s="132">
        <f t="shared" si="0"/>
        <v>3.4065934065934065</v>
      </c>
      <c r="X15" s="115">
        <f t="shared" si="1"/>
        <v>22.512820512820515</v>
      </c>
      <c r="Y15" s="115">
        <f t="shared" si="2"/>
        <v>6.7472527472527464</v>
      </c>
      <c r="Z15" s="115">
        <f t="shared" si="3"/>
        <v>2.3223443223443221</v>
      </c>
      <c r="AA15" s="115">
        <f t="shared" si="4"/>
        <v>0.10989010989010987</v>
      </c>
      <c r="AB15" s="115">
        <f t="shared" si="5"/>
        <v>1.4432234432234432</v>
      </c>
      <c r="AC15" s="125">
        <f t="shared" si="6"/>
        <v>2.197802197802198E-2</v>
      </c>
      <c r="AD15" s="135">
        <f t="shared" si="7"/>
        <v>4.2930402930402938</v>
      </c>
      <c r="AE15" s="115">
        <f t="shared" si="8"/>
        <v>9.9780219780219781</v>
      </c>
      <c r="AF15" s="115">
        <f t="shared" si="9"/>
        <v>5.8608058608058608E-2</v>
      </c>
      <c r="AG15" s="115">
        <f t="shared" si="10"/>
        <v>15.076923076923078</v>
      </c>
      <c r="AH15" s="133">
        <f t="shared" si="11"/>
        <v>65.970695970695971</v>
      </c>
    </row>
    <row r="16" spans="1:34" ht="15.75" thickBot="1" x14ac:dyDescent="0.3">
      <c r="A16" s="118" t="s">
        <v>38</v>
      </c>
      <c r="B16" s="74">
        <v>518</v>
      </c>
      <c r="C16" s="255">
        <v>466</v>
      </c>
      <c r="D16" s="74">
        <v>2323</v>
      </c>
      <c r="E16" s="255">
        <v>2216</v>
      </c>
      <c r="F16" s="74">
        <v>867</v>
      </c>
      <c r="G16" s="255">
        <v>938</v>
      </c>
      <c r="H16" s="74">
        <v>1315</v>
      </c>
      <c r="I16" s="255">
        <v>789</v>
      </c>
      <c r="J16" s="130">
        <v>10</v>
      </c>
      <c r="K16" s="130">
        <v>127</v>
      </c>
      <c r="L16" s="130">
        <v>0</v>
      </c>
      <c r="M16" s="74">
        <v>531</v>
      </c>
      <c r="N16" s="255">
        <v>491</v>
      </c>
      <c r="O16" s="74">
        <v>891</v>
      </c>
      <c r="P16" s="255">
        <v>854</v>
      </c>
      <c r="Q16" s="79">
        <v>16</v>
      </c>
      <c r="R16" s="269">
        <v>14</v>
      </c>
      <c r="S16" s="80">
        <v>1554</v>
      </c>
      <c r="T16" s="269">
        <v>1489</v>
      </c>
      <c r="U16" s="78">
        <v>28</v>
      </c>
      <c r="V16" s="276">
        <v>25</v>
      </c>
      <c r="W16" s="132">
        <f t="shared" si="0"/>
        <v>3.5504761904761906</v>
      </c>
      <c r="X16" s="115">
        <f t="shared" si="1"/>
        <v>16.883809523809525</v>
      </c>
      <c r="Y16" s="115">
        <f t="shared" si="2"/>
        <v>7.1466666666666674</v>
      </c>
      <c r="Z16" s="115">
        <f t="shared" si="3"/>
        <v>6.0114285714285716</v>
      </c>
      <c r="AA16" s="115">
        <f t="shared" si="4"/>
        <v>7.6190476190476197E-2</v>
      </c>
      <c r="AB16" s="115">
        <f t="shared" si="5"/>
        <v>0.9676190476190476</v>
      </c>
      <c r="AC16" s="125">
        <f t="shared" si="6"/>
        <v>0</v>
      </c>
      <c r="AD16" s="135">
        <f t="shared" si="7"/>
        <v>3.7409523809523813</v>
      </c>
      <c r="AE16" s="115">
        <f t="shared" si="8"/>
        <v>6.5066666666666659</v>
      </c>
      <c r="AF16" s="115">
        <f t="shared" si="9"/>
        <v>0.10666666666666667</v>
      </c>
      <c r="AG16" s="115">
        <f t="shared" si="10"/>
        <v>11.344761904761905</v>
      </c>
      <c r="AH16" s="133">
        <f t="shared" si="11"/>
        <v>56.335238095238097</v>
      </c>
    </row>
    <row r="17" spans="1:34" ht="15.75" thickBot="1" x14ac:dyDescent="0.3">
      <c r="A17" s="117" t="s">
        <v>39</v>
      </c>
      <c r="B17" s="74">
        <v>293</v>
      </c>
      <c r="C17" s="255">
        <v>275</v>
      </c>
      <c r="D17" s="74">
        <v>1171</v>
      </c>
      <c r="E17" s="255">
        <v>1115</v>
      </c>
      <c r="F17" s="74">
        <v>975</v>
      </c>
      <c r="G17" s="255">
        <v>967</v>
      </c>
      <c r="H17" s="74">
        <v>235</v>
      </c>
      <c r="I17" s="255">
        <v>146</v>
      </c>
      <c r="J17" s="130">
        <v>9</v>
      </c>
      <c r="K17" s="130">
        <v>46</v>
      </c>
      <c r="L17" s="130">
        <v>0</v>
      </c>
      <c r="M17" s="74">
        <v>421</v>
      </c>
      <c r="N17" s="255">
        <v>346</v>
      </c>
      <c r="O17" s="74">
        <v>566</v>
      </c>
      <c r="P17" s="255">
        <v>560</v>
      </c>
      <c r="Q17" s="79">
        <v>44</v>
      </c>
      <c r="R17" s="269">
        <v>40</v>
      </c>
      <c r="S17" s="80">
        <v>1579</v>
      </c>
      <c r="T17" s="269">
        <v>1585</v>
      </c>
      <c r="U17" s="78">
        <v>18</v>
      </c>
      <c r="V17" s="276">
        <v>16</v>
      </c>
      <c r="W17" s="132">
        <f t="shared" si="0"/>
        <v>3.2738095238095237</v>
      </c>
      <c r="X17" s="115">
        <f t="shared" si="1"/>
        <v>13.273809523809524</v>
      </c>
      <c r="Y17" s="115">
        <f t="shared" si="2"/>
        <v>11.511904761904763</v>
      </c>
      <c r="Z17" s="115">
        <f t="shared" si="3"/>
        <v>1.7380952380952381</v>
      </c>
      <c r="AA17" s="115">
        <f t="shared" si="4"/>
        <v>0.10714285714285714</v>
      </c>
      <c r="AB17" s="115">
        <f t="shared" si="5"/>
        <v>0.54761904761904767</v>
      </c>
      <c r="AC17" s="125">
        <f t="shared" si="6"/>
        <v>0</v>
      </c>
      <c r="AD17" s="135">
        <f t="shared" si="7"/>
        <v>4.1190476190476186</v>
      </c>
      <c r="AE17" s="115">
        <f t="shared" si="8"/>
        <v>6.666666666666667</v>
      </c>
      <c r="AF17" s="115">
        <f t="shared" si="9"/>
        <v>0.47619047619047616</v>
      </c>
      <c r="AG17" s="115">
        <f t="shared" si="10"/>
        <v>18.86904761904762</v>
      </c>
      <c r="AH17" s="133">
        <f t="shared" si="11"/>
        <v>60.583333333333336</v>
      </c>
    </row>
    <row r="18" spans="1:34" ht="15.75" thickBot="1" x14ac:dyDescent="0.3">
      <c r="A18" s="117" t="s">
        <v>40</v>
      </c>
      <c r="B18" s="74">
        <v>444</v>
      </c>
      <c r="C18" s="255">
        <v>389</v>
      </c>
      <c r="D18" s="74">
        <v>2855</v>
      </c>
      <c r="E18" s="255">
        <v>2551</v>
      </c>
      <c r="F18" s="74">
        <v>1081</v>
      </c>
      <c r="G18" s="255">
        <v>1108</v>
      </c>
      <c r="H18" s="74">
        <v>421</v>
      </c>
      <c r="I18" s="255">
        <v>247</v>
      </c>
      <c r="J18" s="130">
        <v>13</v>
      </c>
      <c r="K18" s="130">
        <v>201</v>
      </c>
      <c r="L18" s="130">
        <v>4</v>
      </c>
      <c r="M18" s="74">
        <v>720</v>
      </c>
      <c r="N18" s="255">
        <v>596</v>
      </c>
      <c r="O18" s="74">
        <v>874</v>
      </c>
      <c r="P18" s="255">
        <v>924</v>
      </c>
      <c r="Q18" s="79">
        <v>2</v>
      </c>
      <c r="R18" s="269">
        <v>8</v>
      </c>
      <c r="S18" s="80">
        <v>1686</v>
      </c>
      <c r="T18" s="269">
        <v>1628</v>
      </c>
      <c r="U18" s="78">
        <v>21</v>
      </c>
      <c r="V18" s="276">
        <v>19</v>
      </c>
      <c r="W18" s="132">
        <f t="shared" si="0"/>
        <v>3.899749373433584</v>
      </c>
      <c r="X18" s="115">
        <f t="shared" si="1"/>
        <v>25.573934837092732</v>
      </c>
      <c r="Y18" s="115">
        <f t="shared" si="2"/>
        <v>11.107769423558898</v>
      </c>
      <c r="Z18" s="115">
        <f t="shared" si="3"/>
        <v>2.4761904761904763</v>
      </c>
      <c r="AA18" s="115">
        <f t="shared" si="4"/>
        <v>0.13032581453634084</v>
      </c>
      <c r="AB18" s="115">
        <f t="shared" si="5"/>
        <v>2.0150375939849625</v>
      </c>
      <c r="AC18" s="125">
        <f t="shared" si="6"/>
        <v>4.0100250626566414E-2</v>
      </c>
      <c r="AD18" s="135">
        <f t="shared" si="7"/>
        <v>5.9749373433583957</v>
      </c>
      <c r="AE18" s="115">
        <f t="shared" si="8"/>
        <v>9.2631578947368407</v>
      </c>
      <c r="AF18" s="115">
        <f t="shared" si="9"/>
        <v>8.0200501253132828E-2</v>
      </c>
      <c r="AG18" s="115">
        <f t="shared" si="10"/>
        <v>16.320802005012531</v>
      </c>
      <c r="AH18" s="133">
        <f t="shared" si="11"/>
        <v>76.88220551378447</v>
      </c>
    </row>
    <row r="19" spans="1:34" ht="15.75" thickBot="1" x14ac:dyDescent="0.3">
      <c r="A19" s="117" t="s">
        <v>41</v>
      </c>
      <c r="B19" s="74">
        <v>557</v>
      </c>
      <c r="C19" s="255">
        <v>472</v>
      </c>
      <c r="D19" s="74">
        <v>2753</v>
      </c>
      <c r="E19" s="255">
        <v>2944</v>
      </c>
      <c r="F19" s="74">
        <v>1185</v>
      </c>
      <c r="G19" s="255">
        <v>1190</v>
      </c>
      <c r="H19" s="74">
        <v>411</v>
      </c>
      <c r="I19" s="255">
        <v>395</v>
      </c>
      <c r="J19" s="130">
        <v>10</v>
      </c>
      <c r="K19" s="130">
        <v>103</v>
      </c>
      <c r="L19" s="130">
        <v>1</v>
      </c>
      <c r="M19" s="74">
        <v>800</v>
      </c>
      <c r="N19" s="255">
        <v>1146</v>
      </c>
      <c r="O19" s="74">
        <v>1096</v>
      </c>
      <c r="P19" s="255">
        <v>958</v>
      </c>
      <c r="Q19" s="79">
        <v>15</v>
      </c>
      <c r="R19" s="269">
        <v>9</v>
      </c>
      <c r="S19" s="80">
        <v>1328</v>
      </c>
      <c r="T19" s="269">
        <v>1219</v>
      </c>
      <c r="U19" s="78">
        <v>20</v>
      </c>
      <c r="V19" s="276">
        <v>16</v>
      </c>
      <c r="W19" s="132">
        <f t="shared" si="0"/>
        <v>5.6190476190476186</v>
      </c>
      <c r="X19" s="115">
        <f t="shared" si="1"/>
        <v>35.047619047619051</v>
      </c>
      <c r="Y19" s="115">
        <f t="shared" si="2"/>
        <v>14.166666666666666</v>
      </c>
      <c r="Z19" s="115">
        <f t="shared" si="3"/>
        <v>4.7023809523809526</v>
      </c>
      <c r="AA19" s="115">
        <f t="shared" si="4"/>
        <v>0.11904761904761904</v>
      </c>
      <c r="AB19" s="115">
        <f t="shared" si="5"/>
        <v>1.2261904761904763</v>
      </c>
      <c r="AC19" s="125">
        <f t="shared" si="6"/>
        <v>1.1904761904761904E-2</v>
      </c>
      <c r="AD19" s="135">
        <f t="shared" si="7"/>
        <v>13.642857142857142</v>
      </c>
      <c r="AE19" s="115">
        <f t="shared" si="8"/>
        <v>11.404761904761905</v>
      </c>
      <c r="AF19" s="115">
        <f t="shared" si="9"/>
        <v>0.10714285714285714</v>
      </c>
      <c r="AG19" s="115">
        <f t="shared" si="10"/>
        <v>14.511904761904763</v>
      </c>
      <c r="AH19" s="133">
        <f t="shared" si="11"/>
        <v>100.55952380952381</v>
      </c>
    </row>
    <row r="20" spans="1:34" ht="15.75" thickBot="1" x14ac:dyDescent="0.3">
      <c r="A20" s="117" t="s">
        <v>42</v>
      </c>
      <c r="B20" s="74">
        <v>65</v>
      </c>
      <c r="C20" s="255">
        <v>69</v>
      </c>
      <c r="D20" s="74">
        <v>346</v>
      </c>
      <c r="E20" s="255">
        <v>333</v>
      </c>
      <c r="F20" s="74">
        <v>299</v>
      </c>
      <c r="G20" s="255">
        <v>296</v>
      </c>
      <c r="H20" s="74">
        <v>44</v>
      </c>
      <c r="I20" s="255">
        <v>43</v>
      </c>
      <c r="J20" s="130">
        <v>0</v>
      </c>
      <c r="K20" s="130">
        <v>13</v>
      </c>
      <c r="L20" s="130">
        <v>0</v>
      </c>
      <c r="M20" s="74">
        <v>84</v>
      </c>
      <c r="N20" s="255">
        <v>82</v>
      </c>
      <c r="O20" s="74">
        <v>102</v>
      </c>
      <c r="P20" s="255">
        <v>102</v>
      </c>
      <c r="Q20" s="79">
        <v>7</v>
      </c>
      <c r="R20" s="269">
        <v>7</v>
      </c>
      <c r="S20" s="80">
        <v>256</v>
      </c>
      <c r="T20" s="269">
        <v>250</v>
      </c>
      <c r="U20" s="78">
        <v>6</v>
      </c>
      <c r="V20" s="276">
        <v>6</v>
      </c>
      <c r="W20" s="132">
        <f t="shared" si="0"/>
        <v>2.1904761904761907</v>
      </c>
      <c r="X20" s="115">
        <f t="shared" si="1"/>
        <v>10.571428571428571</v>
      </c>
      <c r="Y20" s="115">
        <f t="shared" si="2"/>
        <v>9.3968253968253972</v>
      </c>
      <c r="Z20" s="115">
        <f t="shared" si="3"/>
        <v>1.3650793650793651</v>
      </c>
      <c r="AA20" s="115">
        <f t="shared" si="4"/>
        <v>0</v>
      </c>
      <c r="AB20" s="115">
        <f t="shared" si="5"/>
        <v>0.41269841269841268</v>
      </c>
      <c r="AC20" s="125">
        <f t="shared" si="6"/>
        <v>0</v>
      </c>
      <c r="AD20" s="135">
        <f t="shared" si="7"/>
        <v>2.6031746031746033</v>
      </c>
      <c r="AE20" s="115">
        <f t="shared" si="8"/>
        <v>3.2380952380952381</v>
      </c>
      <c r="AF20" s="115">
        <f t="shared" si="9"/>
        <v>0.22222222222222224</v>
      </c>
      <c r="AG20" s="115">
        <f t="shared" si="10"/>
        <v>7.9365079365079358</v>
      </c>
      <c r="AH20" s="133">
        <f t="shared" si="11"/>
        <v>37.936507936507937</v>
      </c>
    </row>
    <row r="21" spans="1:34" ht="15.75" thickBot="1" x14ac:dyDescent="0.3">
      <c r="A21" s="117" t="s">
        <v>43</v>
      </c>
      <c r="B21" s="74">
        <v>252</v>
      </c>
      <c r="C21" s="255">
        <v>211</v>
      </c>
      <c r="D21" s="74">
        <v>1609</v>
      </c>
      <c r="E21" s="255">
        <v>1536</v>
      </c>
      <c r="F21" s="74">
        <v>583</v>
      </c>
      <c r="G21" s="255">
        <v>555</v>
      </c>
      <c r="H21" s="74">
        <v>543</v>
      </c>
      <c r="I21" s="255">
        <v>243</v>
      </c>
      <c r="J21" s="130">
        <v>6</v>
      </c>
      <c r="K21" s="130">
        <v>65</v>
      </c>
      <c r="L21" s="130">
        <v>3</v>
      </c>
      <c r="M21" s="74">
        <v>72</v>
      </c>
      <c r="N21" s="255">
        <v>77</v>
      </c>
      <c r="O21" s="74">
        <v>910</v>
      </c>
      <c r="P21" s="255">
        <v>767</v>
      </c>
      <c r="Q21" s="79">
        <v>23</v>
      </c>
      <c r="R21" s="269">
        <v>21</v>
      </c>
      <c r="S21" s="80">
        <v>1951</v>
      </c>
      <c r="T21" s="269">
        <v>1888</v>
      </c>
      <c r="U21" s="78">
        <v>18</v>
      </c>
      <c r="V21" s="276">
        <v>16</v>
      </c>
      <c r="W21" s="132">
        <f t="shared" si="0"/>
        <v>2.5119047619047619</v>
      </c>
      <c r="X21" s="115">
        <f t="shared" si="1"/>
        <v>18.285714285714285</v>
      </c>
      <c r="Y21" s="115">
        <f t="shared" si="2"/>
        <v>6.6071428571428568</v>
      </c>
      <c r="Z21" s="115">
        <f t="shared" si="3"/>
        <v>2.8928571428571428</v>
      </c>
      <c r="AA21" s="115">
        <f t="shared" si="4"/>
        <v>7.1428571428571425E-2</v>
      </c>
      <c r="AB21" s="115">
        <f t="shared" si="5"/>
        <v>0.77380952380952384</v>
      </c>
      <c r="AC21" s="125">
        <f t="shared" si="6"/>
        <v>3.5714285714285712E-2</v>
      </c>
      <c r="AD21" s="135">
        <f t="shared" si="7"/>
        <v>0.91666666666666663</v>
      </c>
      <c r="AE21" s="115">
        <f t="shared" si="8"/>
        <v>9.1309523809523814</v>
      </c>
      <c r="AF21" s="115">
        <f t="shared" si="9"/>
        <v>0.25</v>
      </c>
      <c r="AG21" s="115">
        <f t="shared" si="10"/>
        <v>22.476190476190474</v>
      </c>
      <c r="AH21" s="133">
        <f t="shared" si="11"/>
        <v>63.952380952380949</v>
      </c>
    </row>
    <row r="22" spans="1:34" ht="15.75" thickBot="1" x14ac:dyDescent="0.3">
      <c r="A22" s="117" t="s">
        <v>44</v>
      </c>
      <c r="B22" s="74">
        <v>197</v>
      </c>
      <c r="C22" s="255">
        <v>176</v>
      </c>
      <c r="D22" s="74">
        <v>909</v>
      </c>
      <c r="E22" s="255">
        <v>900</v>
      </c>
      <c r="F22" s="74">
        <v>669</v>
      </c>
      <c r="G22" s="255">
        <v>662</v>
      </c>
      <c r="H22" s="74">
        <v>305</v>
      </c>
      <c r="I22" s="255">
        <v>205</v>
      </c>
      <c r="J22" s="130">
        <v>2</v>
      </c>
      <c r="K22" s="130">
        <v>65</v>
      </c>
      <c r="L22" s="130">
        <v>0</v>
      </c>
      <c r="M22" s="74">
        <v>125</v>
      </c>
      <c r="N22" s="255">
        <v>113</v>
      </c>
      <c r="O22" s="74">
        <v>476</v>
      </c>
      <c r="P22" s="255">
        <v>455</v>
      </c>
      <c r="Q22" s="79">
        <v>10</v>
      </c>
      <c r="R22" s="269">
        <v>10</v>
      </c>
      <c r="S22" s="80">
        <v>832</v>
      </c>
      <c r="T22" s="269">
        <v>818</v>
      </c>
      <c r="U22" s="78">
        <v>15</v>
      </c>
      <c r="V22" s="276">
        <v>13</v>
      </c>
      <c r="W22" s="132">
        <f t="shared" si="0"/>
        <v>2.5787545787545789</v>
      </c>
      <c r="X22" s="115">
        <f t="shared" si="1"/>
        <v>13.186813186813186</v>
      </c>
      <c r="Y22" s="115">
        <f t="shared" si="2"/>
        <v>9.6996336996336989</v>
      </c>
      <c r="Z22" s="115">
        <f t="shared" si="3"/>
        <v>3.0036630036630036</v>
      </c>
      <c r="AA22" s="115">
        <f t="shared" si="4"/>
        <v>2.9304029304029304E-2</v>
      </c>
      <c r="AB22" s="115">
        <f t="shared" si="5"/>
        <v>0.95238095238095233</v>
      </c>
      <c r="AC22" s="125">
        <f t="shared" si="6"/>
        <v>0</v>
      </c>
      <c r="AD22" s="135">
        <f t="shared" si="7"/>
        <v>1.6556776556776556</v>
      </c>
      <c r="AE22" s="115">
        <f t="shared" si="8"/>
        <v>6.666666666666667</v>
      </c>
      <c r="AF22" s="115">
        <f t="shared" si="9"/>
        <v>0.14652014652014653</v>
      </c>
      <c r="AG22" s="115">
        <f t="shared" si="10"/>
        <v>11.985347985347985</v>
      </c>
      <c r="AH22" s="133">
        <f t="shared" si="11"/>
        <v>49.904761904761905</v>
      </c>
    </row>
    <row r="23" spans="1:34" ht="15.75" thickBot="1" x14ac:dyDescent="0.3">
      <c r="A23" s="117" t="s">
        <v>45</v>
      </c>
      <c r="B23" s="74">
        <v>517</v>
      </c>
      <c r="C23" s="255">
        <v>551</v>
      </c>
      <c r="D23" s="74">
        <v>3205</v>
      </c>
      <c r="E23" s="255">
        <v>3317</v>
      </c>
      <c r="F23" s="74">
        <v>1477</v>
      </c>
      <c r="G23" s="255">
        <v>1459</v>
      </c>
      <c r="H23" s="74">
        <v>1421</v>
      </c>
      <c r="I23" s="255">
        <v>1040</v>
      </c>
      <c r="J23" s="130">
        <v>15</v>
      </c>
      <c r="K23" s="130">
        <v>242</v>
      </c>
      <c r="L23" s="130">
        <v>5</v>
      </c>
      <c r="M23" s="74">
        <v>553</v>
      </c>
      <c r="N23" s="255">
        <v>452</v>
      </c>
      <c r="O23" s="74">
        <v>2534</v>
      </c>
      <c r="P23" s="255">
        <v>2467</v>
      </c>
      <c r="Q23" s="79">
        <v>6</v>
      </c>
      <c r="R23" s="269">
        <v>9</v>
      </c>
      <c r="S23" s="80">
        <v>1434</v>
      </c>
      <c r="T23" s="269">
        <v>1420</v>
      </c>
      <c r="U23" s="78">
        <v>27</v>
      </c>
      <c r="V23" s="276">
        <v>24</v>
      </c>
      <c r="W23" s="132">
        <f t="shared" si="0"/>
        <v>4.3730158730158726</v>
      </c>
      <c r="X23" s="115">
        <f t="shared" si="1"/>
        <v>26.325396825396826</v>
      </c>
      <c r="Y23" s="115">
        <f t="shared" si="2"/>
        <v>11.579365079365079</v>
      </c>
      <c r="Z23" s="115">
        <f t="shared" si="3"/>
        <v>8.2539682539682548</v>
      </c>
      <c r="AA23" s="115">
        <f t="shared" si="4"/>
        <v>0.11904761904761904</v>
      </c>
      <c r="AB23" s="115">
        <f t="shared" si="5"/>
        <v>1.9206349206349207</v>
      </c>
      <c r="AC23" s="125">
        <f t="shared" si="6"/>
        <v>3.9682539682539687E-2</v>
      </c>
      <c r="AD23" s="135">
        <f t="shared" si="7"/>
        <v>3.587301587301587</v>
      </c>
      <c r="AE23" s="115">
        <f t="shared" si="8"/>
        <v>19.579365079365079</v>
      </c>
      <c r="AF23" s="115">
        <f t="shared" si="9"/>
        <v>7.1428571428571425E-2</v>
      </c>
      <c r="AG23" s="115">
        <f t="shared" si="10"/>
        <v>11.269841269841269</v>
      </c>
      <c r="AH23" s="133">
        <f t="shared" si="11"/>
        <v>87.11904761904762</v>
      </c>
    </row>
    <row r="24" spans="1:34" ht="15.75" thickBot="1" x14ac:dyDescent="0.3">
      <c r="A24" s="118" t="s">
        <v>46</v>
      </c>
      <c r="B24" s="74">
        <v>553</v>
      </c>
      <c r="C24" s="255">
        <v>558</v>
      </c>
      <c r="D24" s="74">
        <v>3670</v>
      </c>
      <c r="E24" s="255">
        <v>3335</v>
      </c>
      <c r="F24" s="74">
        <v>1389</v>
      </c>
      <c r="G24" s="255">
        <v>1326</v>
      </c>
      <c r="H24" s="74">
        <v>761</v>
      </c>
      <c r="I24" s="255">
        <v>300</v>
      </c>
      <c r="J24" s="130">
        <v>13</v>
      </c>
      <c r="K24" s="130">
        <v>233</v>
      </c>
      <c r="L24" s="130">
        <v>1</v>
      </c>
      <c r="M24" s="74">
        <v>780</v>
      </c>
      <c r="N24" s="255">
        <v>855</v>
      </c>
      <c r="O24" s="74">
        <v>766</v>
      </c>
      <c r="P24" s="255">
        <v>674</v>
      </c>
      <c r="Q24" s="79">
        <v>13</v>
      </c>
      <c r="R24" s="269">
        <v>10</v>
      </c>
      <c r="S24" s="80">
        <v>2691</v>
      </c>
      <c r="T24" s="269">
        <v>2653</v>
      </c>
      <c r="U24" s="78">
        <v>29</v>
      </c>
      <c r="V24" s="276">
        <v>24</v>
      </c>
      <c r="W24" s="132">
        <f t="shared" si="0"/>
        <v>4.4285714285714288</v>
      </c>
      <c r="X24" s="115">
        <f t="shared" si="1"/>
        <v>26.468253968253968</v>
      </c>
      <c r="Y24" s="115">
        <f t="shared" si="2"/>
        <v>10.523809523809524</v>
      </c>
      <c r="Z24" s="115">
        <f t="shared" si="3"/>
        <v>2.3809523809523809</v>
      </c>
      <c r="AA24" s="115">
        <f t="shared" si="4"/>
        <v>0.10317460317460317</v>
      </c>
      <c r="AB24" s="115">
        <f t="shared" si="5"/>
        <v>1.8492063492063493</v>
      </c>
      <c r="AC24" s="125">
        <f t="shared" si="6"/>
        <v>7.9365079365079361E-3</v>
      </c>
      <c r="AD24" s="135">
        <f t="shared" si="7"/>
        <v>6.7857142857142856</v>
      </c>
      <c r="AE24" s="115">
        <f t="shared" si="8"/>
        <v>5.3492063492063489</v>
      </c>
      <c r="AF24" s="115">
        <f t="shared" si="9"/>
        <v>7.9365079365079375E-2</v>
      </c>
      <c r="AG24" s="115">
        <f t="shared" si="10"/>
        <v>21.055555555555557</v>
      </c>
      <c r="AH24" s="133">
        <f t="shared" si="11"/>
        <v>79.031746031746039</v>
      </c>
    </row>
    <row r="25" spans="1:34" ht="15.75" thickBot="1" x14ac:dyDescent="0.3">
      <c r="A25" s="117" t="s">
        <v>47</v>
      </c>
      <c r="B25" s="74">
        <v>174</v>
      </c>
      <c r="C25" s="255">
        <v>162</v>
      </c>
      <c r="D25" s="74">
        <v>1874</v>
      </c>
      <c r="E25" s="255">
        <v>1755</v>
      </c>
      <c r="F25" s="74">
        <v>620</v>
      </c>
      <c r="G25" s="255">
        <v>569</v>
      </c>
      <c r="H25" s="74">
        <v>169</v>
      </c>
      <c r="I25" s="255">
        <v>84</v>
      </c>
      <c r="J25" s="130">
        <v>8</v>
      </c>
      <c r="K25" s="130">
        <v>130</v>
      </c>
      <c r="L25" s="130">
        <v>0</v>
      </c>
      <c r="M25" s="74">
        <v>604</v>
      </c>
      <c r="N25" s="255">
        <v>595</v>
      </c>
      <c r="O25" s="74">
        <v>885</v>
      </c>
      <c r="P25" s="255">
        <v>946</v>
      </c>
      <c r="Q25" s="79">
        <v>20</v>
      </c>
      <c r="R25" s="269">
        <v>23</v>
      </c>
      <c r="S25" s="80">
        <v>1553</v>
      </c>
      <c r="T25" s="269">
        <v>1567</v>
      </c>
      <c r="U25" s="78">
        <v>17</v>
      </c>
      <c r="V25" s="276">
        <v>14</v>
      </c>
      <c r="W25" s="132">
        <f t="shared" si="0"/>
        <v>2.204081632653061</v>
      </c>
      <c r="X25" s="115">
        <f t="shared" si="1"/>
        <v>23.877551020408163</v>
      </c>
      <c r="Y25" s="115">
        <f t="shared" si="2"/>
        <v>7.7414965986394559</v>
      </c>
      <c r="Z25" s="115">
        <f t="shared" si="3"/>
        <v>1.1428571428571428</v>
      </c>
      <c r="AA25" s="115">
        <f t="shared" si="4"/>
        <v>0.10884353741496598</v>
      </c>
      <c r="AB25" s="115">
        <f t="shared" si="5"/>
        <v>1.7687074829931975</v>
      </c>
      <c r="AC25" s="125">
        <f t="shared" si="6"/>
        <v>0</v>
      </c>
      <c r="AD25" s="135">
        <f t="shared" si="7"/>
        <v>8.0952380952380949</v>
      </c>
      <c r="AE25" s="115">
        <f t="shared" si="8"/>
        <v>12.870748299319727</v>
      </c>
      <c r="AF25" s="115">
        <f t="shared" si="9"/>
        <v>0.31292517006802723</v>
      </c>
      <c r="AG25" s="115">
        <f t="shared" si="10"/>
        <v>21.319727891156464</v>
      </c>
      <c r="AH25" s="133">
        <f t="shared" si="11"/>
        <v>79.442176870748298</v>
      </c>
    </row>
    <row r="26" spans="1:34" ht="15.75" thickBot="1" x14ac:dyDescent="0.3">
      <c r="A26" s="117" t="s">
        <v>48</v>
      </c>
      <c r="B26" s="74">
        <v>204</v>
      </c>
      <c r="C26" s="255">
        <v>206</v>
      </c>
      <c r="D26" s="74">
        <v>1729</v>
      </c>
      <c r="E26" s="255">
        <v>1702</v>
      </c>
      <c r="F26" s="74">
        <v>823</v>
      </c>
      <c r="G26" s="255">
        <v>823</v>
      </c>
      <c r="H26" s="74">
        <v>511</v>
      </c>
      <c r="I26" s="255">
        <v>254</v>
      </c>
      <c r="J26" s="130">
        <v>15</v>
      </c>
      <c r="K26" s="130">
        <v>77</v>
      </c>
      <c r="L26" s="130">
        <v>0</v>
      </c>
      <c r="M26" s="74">
        <v>384</v>
      </c>
      <c r="N26" s="255">
        <v>402</v>
      </c>
      <c r="O26" s="74">
        <v>862</v>
      </c>
      <c r="P26" s="255">
        <v>873</v>
      </c>
      <c r="Q26" s="79">
        <v>25</v>
      </c>
      <c r="R26" s="269">
        <v>25</v>
      </c>
      <c r="S26" s="80">
        <v>815</v>
      </c>
      <c r="T26" s="269">
        <v>807</v>
      </c>
      <c r="U26" s="78">
        <v>16</v>
      </c>
      <c r="V26" s="276">
        <v>14</v>
      </c>
      <c r="W26" s="132">
        <f t="shared" si="0"/>
        <v>2.8027210884353742</v>
      </c>
      <c r="X26" s="115">
        <f t="shared" si="1"/>
        <v>23.156462585034014</v>
      </c>
      <c r="Y26" s="115">
        <f t="shared" si="2"/>
        <v>11.197278911564625</v>
      </c>
      <c r="Z26" s="115">
        <f t="shared" si="3"/>
        <v>3.4557823129251699</v>
      </c>
      <c r="AA26" s="115">
        <f t="shared" si="4"/>
        <v>0.20408163265306123</v>
      </c>
      <c r="AB26" s="115">
        <f t="shared" si="5"/>
        <v>1.0476190476190477</v>
      </c>
      <c r="AC26" s="125">
        <f t="shared" si="6"/>
        <v>0</v>
      </c>
      <c r="AD26" s="135">
        <f t="shared" si="7"/>
        <v>5.4693877551020407</v>
      </c>
      <c r="AE26" s="115">
        <f t="shared" si="8"/>
        <v>11.877551020408163</v>
      </c>
      <c r="AF26" s="115">
        <f t="shared" si="9"/>
        <v>0.34013605442176875</v>
      </c>
      <c r="AG26" s="115">
        <f t="shared" si="10"/>
        <v>10.979591836734695</v>
      </c>
      <c r="AH26" s="133">
        <f t="shared" si="11"/>
        <v>70.530612244897952</v>
      </c>
    </row>
    <row r="27" spans="1:34" ht="15.75" thickBot="1" x14ac:dyDescent="0.3">
      <c r="A27" s="117" t="s">
        <v>49</v>
      </c>
      <c r="B27" s="74">
        <v>186</v>
      </c>
      <c r="C27" s="255">
        <v>180</v>
      </c>
      <c r="D27" s="74">
        <v>978</v>
      </c>
      <c r="E27" s="255">
        <v>753</v>
      </c>
      <c r="F27" s="74">
        <v>604</v>
      </c>
      <c r="G27" s="255">
        <v>586</v>
      </c>
      <c r="H27" s="74">
        <v>123</v>
      </c>
      <c r="I27" s="255">
        <v>98</v>
      </c>
      <c r="J27" s="130">
        <v>14</v>
      </c>
      <c r="K27" s="130">
        <v>43</v>
      </c>
      <c r="L27" s="130">
        <v>1</v>
      </c>
      <c r="M27" s="74">
        <v>253</v>
      </c>
      <c r="N27" s="255">
        <v>252</v>
      </c>
      <c r="O27" s="74">
        <v>301</v>
      </c>
      <c r="P27" s="255">
        <v>296</v>
      </c>
      <c r="Q27" s="79">
        <v>14</v>
      </c>
      <c r="R27" s="269">
        <v>15</v>
      </c>
      <c r="S27" s="80">
        <v>489</v>
      </c>
      <c r="T27" s="269">
        <v>475</v>
      </c>
      <c r="U27" s="78">
        <v>11</v>
      </c>
      <c r="V27" s="276">
        <v>11</v>
      </c>
      <c r="W27" s="132">
        <f t="shared" si="0"/>
        <v>3.116883116883117</v>
      </c>
      <c r="X27" s="115">
        <f t="shared" si="1"/>
        <v>13.038961038961039</v>
      </c>
      <c r="Y27" s="115">
        <f t="shared" si="2"/>
        <v>10.147186147186147</v>
      </c>
      <c r="Z27" s="115">
        <f t="shared" si="3"/>
        <v>1.6969696969696968</v>
      </c>
      <c r="AA27" s="115">
        <f t="shared" si="4"/>
        <v>0.24242424242424243</v>
      </c>
      <c r="AB27" s="115">
        <f t="shared" si="5"/>
        <v>0.74458874458874458</v>
      </c>
      <c r="AC27" s="125">
        <f t="shared" si="6"/>
        <v>1.7316017316017316E-2</v>
      </c>
      <c r="AD27" s="135">
        <f t="shared" si="7"/>
        <v>4.3636363636363642</v>
      </c>
      <c r="AE27" s="115">
        <f t="shared" si="8"/>
        <v>5.1255411255411261</v>
      </c>
      <c r="AF27" s="115">
        <f t="shared" si="9"/>
        <v>0.25974025974025972</v>
      </c>
      <c r="AG27" s="115">
        <f t="shared" si="10"/>
        <v>8.2251082251082241</v>
      </c>
      <c r="AH27" s="133">
        <f t="shared" si="11"/>
        <v>46.978354978354979</v>
      </c>
    </row>
    <row r="28" spans="1:34" ht="15.75" thickBot="1" x14ac:dyDescent="0.3">
      <c r="A28" s="119" t="s">
        <v>50</v>
      </c>
      <c r="B28" s="74">
        <v>650</v>
      </c>
      <c r="C28" s="255">
        <v>553</v>
      </c>
      <c r="D28" s="74">
        <v>4497</v>
      </c>
      <c r="E28" s="255">
        <v>4816</v>
      </c>
      <c r="F28" s="74">
        <v>1995</v>
      </c>
      <c r="G28" s="255">
        <v>1992</v>
      </c>
      <c r="H28" s="74">
        <v>672</v>
      </c>
      <c r="I28" s="255">
        <v>490</v>
      </c>
      <c r="J28" s="130">
        <v>14</v>
      </c>
      <c r="K28" s="130">
        <v>260</v>
      </c>
      <c r="L28" s="130">
        <v>0</v>
      </c>
      <c r="M28" s="74">
        <v>1002</v>
      </c>
      <c r="N28" s="255">
        <v>695</v>
      </c>
      <c r="O28" s="74">
        <v>1016</v>
      </c>
      <c r="P28" s="255">
        <v>994</v>
      </c>
      <c r="Q28" s="79">
        <v>9</v>
      </c>
      <c r="R28" s="269">
        <v>8</v>
      </c>
      <c r="S28" s="80">
        <v>2590</v>
      </c>
      <c r="T28" s="269">
        <v>2097</v>
      </c>
      <c r="U28" s="78">
        <v>30</v>
      </c>
      <c r="V28" s="276">
        <v>29</v>
      </c>
      <c r="W28" s="132">
        <f t="shared" si="0"/>
        <v>3.6321839080459775</v>
      </c>
      <c r="X28" s="115">
        <f t="shared" si="1"/>
        <v>31.632183908045974</v>
      </c>
      <c r="Y28" s="115">
        <f t="shared" si="2"/>
        <v>13.083743842364532</v>
      </c>
      <c r="Z28" s="115">
        <f t="shared" si="3"/>
        <v>3.2183908045977012</v>
      </c>
      <c r="AA28" s="115">
        <f t="shared" si="4"/>
        <v>9.1954022988505746E-2</v>
      </c>
      <c r="AB28" s="115">
        <f t="shared" si="5"/>
        <v>1.7077175697865352</v>
      </c>
      <c r="AC28" s="125">
        <f t="shared" si="6"/>
        <v>0</v>
      </c>
      <c r="AD28" s="135">
        <f t="shared" si="7"/>
        <v>4.5648604269293926</v>
      </c>
      <c r="AE28" s="115">
        <f t="shared" si="8"/>
        <v>6.5287356321839081</v>
      </c>
      <c r="AF28" s="115">
        <f t="shared" si="9"/>
        <v>5.2545155993431854E-2</v>
      </c>
      <c r="AG28" s="115">
        <f t="shared" si="10"/>
        <v>13.773399014778326</v>
      </c>
      <c r="AH28" s="133">
        <f t="shared" si="11"/>
        <v>78.285714285714292</v>
      </c>
    </row>
    <row r="29" spans="1:34" ht="15.75" thickBot="1" x14ac:dyDescent="0.3">
      <c r="A29" s="117" t="s">
        <v>51</v>
      </c>
      <c r="B29" s="74">
        <v>297</v>
      </c>
      <c r="C29" s="255">
        <v>273</v>
      </c>
      <c r="D29" s="74">
        <v>1790</v>
      </c>
      <c r="E29" s="255">
        <v>1562</v>
      </c>
      <c r="F29" s="74">
        <v>942</v>
      </c>
      <c r="G29" s="255">
        <v>954</v>
      </c>
      <c r="H29" s="74">
        <v>351</v>
      </c>
      <c r="I29" s="255">
        <v>254</v>
      </c>
      <c r="J29" s="130">
        <v>9</v>
      </c>
      <c r="K29" s="130">
        <v>77</v>
      </c>
      <c r="L29" s="130">
        <v>1</v>
      </c>
      <c r="M29" s="74">
        <v>361</v>
      </c>
      <c r="N29" s="255">
        <v>277</v>
      </c>
      <c r="O29" s="74">
        <v>579</v>
      </c>
      <c r="P29" s="255">
        <v>514</v>
      </c>
      <c r="Q29" s="79">
        <v>3</v>
      </c>
      <c r="R29" s="269">
        <v>7</v>
      </c>
      <c r="S29" s="80">
        <v>962</v>
      </c>
      <c r="T29" s="269">
        <v>939</v>
      </c>
      <c r="U29" s="78">
        <v>14</v>
      </c>
      <c r="V29" s="276">
        <v>13</v>
      </c>
      <c r="W29" s="132">
        <f t="shared" si="0"/>
        <v>4</v>
      </c>
      <c r="X29" s="115">
        <f t="shared" si="1"/>
        <v>22.886446886446887</v>
      </c>
      <c r="Y29" s="115">
        <f t="shared" si="2"/>
        <v>13.978021978021978</v>
      </c>
      <c r="Z29" s="115">
        <f t="shared" si="3"/>
        <v>3.7216117216117217</v>
      </c>
      <c r="AA29" s="115">
        <f t="shared" si="4"/>
        <v>0.13186813186813187</v>
      </c>
      <c r="AB29" s="115">
        <f t="shared" si="5"/>
        <v>1.1282051282051282</v>
      </c>
      <c r="AC29" s="125">
        <f t="shared" si="6"/>
        <v>1.4652014652014652E-2</v>
      </c>
      <c r="AD29" s="135">
        <f t="shared" si="7"/>
        <v>4.0586080586080584</v>
      </c>
      <c r="AE29" s="115">
        <f t="shared" si="8"/>
        <v>7.531135531135531</v>
      </c>
      <c r="AF29" s="115">
        <f t="shared" si="9"/>
        <v>0.10256410256410256</v>
      </c>
      <c r="AG29" s="115">
        <f t="shared" si="10"/>
        <v>13.758241758241757</v>
      </c>
      <c r="AH29" s="133">
        <f t="shared" si="11"/>
        <v>71.3113553113553</v>
      </c>
    </row>
    <row r="30" spans="1:34" ht="15.75" thickBot="1" x14ac:dyDescent="0.3">
      <c r="A30" s="117" t="s">
        <v>52</v>
      </c>
      <c r="B30" s="74">
        <v>96</v>
      </c>
      <c r="C30" s="255">
        <v>88</v>
      </c>
      <c r="D30" s="74">
        <v>387</v>
      </c>
      <c r="E30" s="255">
        <v>390</v>
      </c>
      <c r="F30" s="74">
        <v>406</v>
      </c>
      <c r="G30" s="255">
        <v>404</v>
      </c>
      <c r="H30" s="74">
        <v>95</v>
      </c>
      <c r="I30" s="255">
        <v>61</v>
      </c>
      <c r="J30" s="130">
        <v>3</v>
      </c>
      <c r="K30" s="130">
        <v>33</v>
      </c>
      <c r="L30" s="130">
        <v>0</v>
      </c>
      <c r="M30" s="74">
        <v>169</v>
      </c>
      <c r="N30" s="255">
        <v>181</v>
      </c>
      <c r="O30" s="74">
        <v>96</v>
      </c>
      <c r="P30" s="255">
        <v>88</v>
      </c>
      <c r="Q30" s="79">
        <v>1</v>
      </c>
      <c r="R30" s="269">
        <v>2</v>
      </c>
      <c r="S30" s="80">
        <v>318</v>
      </c>
      <c r="T30" s="269">
        <v>317</v>
      </c>
      <c r="U30" s="78">
        <v>5</v>
      </c>
      <c r="V30" s="276">
        <v>5</v>
      </c>
      <c r="W30" s="132">
        <f t="shared" si="0"/>
        <v>3.3523809523809525</v>
      </c>
      <c r="X30" s="115">
        <f t="shared" si="1"/>
        <v>14.857142857142858</v>
      </c>
      <c r="Y30" s="115">
        <f t="shared" si="2"/>
        <v>15.390476190476189</v>
      </c>
      <c r="Z30" s="115">
        <f t="shared" si="3"/>
        <v>2.3238095238095235</v>
      </c>
      <c r="AA30" s="115">
        <f t="shared" si="4"/>
        <v>0.11428571428571428</v>
      </c>
      <c r="AB30" s="115">
        <f t="shared" si="5"/>
        <v>1.2571428571428571</v>
      </c>
      <c r="AC30" s="125">
        <f t="shared" si="6"/>
        <v>0</v>
      </c>
      <c r="AD30" s="135">
        <f t="shared" si="7"/>
        <v>6.8952380952380956</v>
      </c>
      <c r="AE30" s="115">
        <f t="shared" si="8"/>
        <v>3.3523809523809525</v>
      </c>
      <c r="AF30" s="115">
        <f t="shared" si="9"/>
        <v>7.6190476190476197E-2</v>
      </c>
      <c r="AG30" s="115">
        <f t="shared" si="10"/>
        <v>12.076190476190476</v>
      </c>
      <c r="AH30" s="133">
        <f t="shared" si="11"/>
        <v>59.695238095238089</v>
      </c>
    </row>
    <row r="31" spans="1:34" ht="15.75" thickBot="1" x14ac:dyDescent="0.3">
      <c r="A31" s="117" t="s">
        <v>53</v>
      </c>
      <c r="B31" s="74">
        <v>260</v>
      </c>
      <c r="C31" s="255">
        <v>182</v>
      </c>
      <c r="D31" s="74">
        <v>1542</v>
      </c>
      <c r="E31" s="255">
        <v>1288</v>
      </c>
      <c r="F31" s="74">
        <v>666</v>
      </c>
      <c r="G31" s="255">
        <v>655</v>
      </c>
      <c r="H31" s="74">
        <v>1144</v>
      </c>
      <c r="I31" s="255">
        <v>280</v>
      </c>
      <c r="J31" s="130">
        <v>6</v>
      </c>
      <c r="K31" s="130">
        <v>73</v>
      </c>
      <c r="L31" s="130">
        <v>0</v>
      </c>
      <c r="M31" s="74">
        <v>900</v>
      </c>
      <c r="N31" s="255">
        <v>681</v>
      </c>
      <c r="O31" s="74">
        <v>707</v>
      </c>
      <c r="P31" s="255">
        <v>528</v>
      </c>
      <c r="Q31" s="79">
        <v>12</v>
      </c>
      <c r="R31" s="269">
        <v>10</v>
      </c>
      <c r="S31" s="80">
        <v>3227</v>
      </c>
      <c r="T31" s="269">
        <v>3174</v>
      </c>
      <c r="U31" s="78">
        <v>19</v>
      </c>
      <c r="V31" s="276">
        <v>17</v>
      </c>
      <c r="W31" s="132">
        <f t="shared" si="0"/>
        <v>2.0392156862745097</v>
      </c>
      <c r="X31" s="115">
        <f t="shared" si="1"/>
        <v>14.431372549019608</v>
      </c>
      <c r="Y31" s="115">
        <f t="shared" si="2"/>
        <v>7.3389355742296924</v>
      </c>
      <c r="Z31" s="115">
        <f t="shared" si="3"/>
        <v>3.1372549019607838</v>
      </c>
      <c r="AA31" s="115">
        <f t="shared" si="4"/>
        <v>6.7226890756302532E-2</v>
      </c>
      <c r="AB31" s="115">
        <f t="shared" si="5"/>
        <v>0.81792717086834732</v>
      </c>
      <c r="AC31" s="125">
        <f t="shared" si="6"/>
        <v>0</v>
      </c>
      <c r="AD31" s="135">
        <f t="shared" si="7"/>
        <v>7.6302521008403366</v>
      </c>
      <c r="AE31" s="115">
        <f t="shared" si="8"/>
        <v>5.9159663865546221</v>
      </c>
      <c r="AF31" s="115">
        <f t="shared" si="9"/>
        <v>0.11204481792717087</v>
      </c>
      <c r="AG31" s="115">
        <f t="shared" si="10"/>
        <v>35.563025210084035</v>
      </c>
      <c r="AH31" s="133">
        <f t="shared" si="11"/>
        <v>77.053221288515402</v>
      </c>
    </row>
    <row r="32" spans="1:34" ht="15.75" thickBot="1" x14ac:dyDescent="0.3">
      <c r="A32" s="117" t="s">
        <v>54</v>
      </c>
      <c r="B32" s="74">
        <v>453</v>
      </c>
      <c r="C32" s="255">
        <v>423</v>
      </c>
      <c r="D32" s="74">
        <v>3519</v>
      </c>
      <c r="E32" s="255">
        <v>3732</v>
      </c>
      <c r="F32" s="74">
        <v>1021</v>
      </c>
      <c r="G32" s="255">
        <v>1023</v>
      </c>
      <c r="H32" s="74">
        <v>523</v>
      </c>
      <c r="I32" s="255">
        <v>352</v>
      </c>
      <c r="J32" s="130">
        <v>16</v>
      </c>
      <c r="K32" s="130">
        <v>185</v>
      </c>
      <c r="L32" s="130">
        <v>0</v>
      </c>
      <c r="M32" s="74">
        <v>1249</v>
      </c>
      <c r="N32" s="255">
        <v>768</v>
      </c>
      <c r="O32" s="74">
        <v>1293</v>
      </c>
      <c r="P32" s="255">
        <v>1071</v>
      </c>
      <c r="Q32" s="81">
        <v>6</v>
      </c>
      <c r="R32" s="270">
        <v>7</v>
      </c>
      <c r="S32" s="82">
        <v>1514</v>
      </c>
      <c r="T32" s="270">
        <v>1500</v>
      </c>
      <c r="U32" s="83">
        <v>28</v>
      </c>
      <c r="V32" s="276">
        <v>26</v>
      </c>
      <c r="W32" s="132">
        <f t="shared" si="0"/>
        <v>3.098901098901099</v>
      </c>
      <c r="X32" s="115">
        <f t="shared" si="1"/>
        <v>27.340659340659343</v>
      </c>
      <c r="Y32" s="115">
        <f t="shared" si="2"/>
        <v>7.4945054945054945</v>
      </c>
      <c r="Z32" s="115">
        <f t="shared" si="3"/>
        <v>2.5787545787545789</v>
      </c>
      <c r="AA32" s="115">
        <f t="shared" si="4"/>
        <v>0.11721611721611722</v>
      </c>
      <c r="AB32" s="115">
        <f t="shared" si="5"/>
        <v>1.3553113553113552</v>
      </c>
      <c r="AC32" s="125">
        <f t="shared" si="6"/>
        <v>0</v>
      </c>
      <c r="AD32" s="135">
        <f t="shared" si="7"/>
        <v>5.6263736263736268</v>
      </c>
      <c r="AE32" s="115">
        <f t="shared" si="8"/>
        <v>7.8461538461538467</v>
      </c>
      <c r="AF32" s="115">
        <f t="shared" si="9"/>
        <v>5.128205128205128E-2</v>
      </c>
      <c r="AG32" s="115">
        <f t="shared" si="10"/>
        <v>10.989010989010989</v>
      </c>
      <c r="AH32" s="133">
        <f t="shared" si="11"/>
        <v>66.498168498168496</v>
      </c>
    </row>
    <row r="33" spans="1:34" ht="15.75" thickBot="1" x14ac:dyDescent="0.3">
      <c r="A33" s="120" t="s">
        <v>55</v>
      </c>
      <c r="B33" s="88">
        <f t="shared" ref="B33:V33" si="12">SUM(B11:B32)</f>
        <v>7192</v>
      </c>
      <c r="C33" s="88">
        <f t="shared" si="12"/>
        <v>6673</v>
      </c>
      <c r="D33" s="88">
        <f t="shared" si="12"/>
        <v>45517</v>
      </c>
      <c r="E33" s="88">
        <f t="shared" si="12"/>
        <v>44271</v>
      </c>
      <c r="F33" s="89">
        <f t="shared" si="12"/>
        <v>19771</v>
      </c>
      <c r="G33" s="88">
        <f t="shared" si="12"/>
        <v>19682</v>
      </c>
      <c r="H33" s="90">
        <f t="shared" si="12"/>
        <v>11635</v>
      </c>
      <c r="I33" s="90">
        <f t="shared" si="12"/>
        <v>6683</v>
      </c>
      <c r="J33" s="91">
        <f t="shared" si="12"/>
        <v>215</v>
      </c>
      <c r="K33" s="91">
        <f t="shared" si="12"/>
        <v>2538</v>
      </c>
      <c r="L33" s="91">
        <f t="shared" si="12"/>
        <v>23</v>
      </c>
      <c r="M33" s="88">
        <f t="shared" si="12"/>
        <v>11010</v>
      </c>
      <c r="N33" s="88">
        <f t="shared" si="12"/>
        <v>9420</v>
      </c>
      <c r="O33" s="88">
        <f t="shared" si="12"/>
        <v>17247</v>
      </c>
      <c r="P33" s="88">
        <f t="shared" si="12"/>
        <v>15993</v>
      </c>
      <c r="Q33" s="92">
        <f t="shared" si="12"/>
        <v>272</v>
      </c>
      <c r="R33" s="93">
        <f t="shared" si="12"/>
        <v>262</v>
      </c>
      <c r="S33" s="93">
        <f t="shared" si="12"/>
        <v>31374</v>
      </c>
      <c r="T33" s="93">
        <f t="shared" si="12"/>
        <v>30081</v>
      </c>
      <c r="U33" s="94">
        <f t="shared" si="12"/>
        <v>417</v>
      </c>
      <c r="V33" s="140">
        <f t="shared" si="12"/>
        <v>372</v>
      </c>
      <c r="W33" s="84">
        <f>SUM(C33/V33/5.25)</f>
        <v>3.4167946748591911</v>
      </c>
      <c r="X33" s="136">
        <f>SUM(E33/V33/5.25)</f>
        <v>22.668202764976961</v>
      </c>
      <c r="Y33" s="136">
        <f>SUM(G33/V33/5.25)</f>
        <v>10.077828981054788</v>
      </c>
      <c r="Z33" s="136">
        <f>SUM(I33/V33/5.25)</f>
        <v>3.4219150025601639</v>
      </c>
      <c r="AA33" s="136">
        <f>SUM(J33/V33/5.25)</f>
        <v>0.11008704557091654</v>
      </c>
      <c r="AB33" s="136">
        <f>SUM(K33/V33/5.25)</f>
        <v>1.2995391705069124</v>
      </c>
      <c r="AC33" s="137">
        <f>SUM(L33/V33/5.25)</f>
        <v>1.1776753712237584E-2</v>
      </c>
      <c r="AD33" s="138">
        <f>SUM(N33/V33/5.25)</f>
        <v>4.8233486943164365</v>
      </c>
      <c r="AE33" s="136">
        <f>SUM(P33/V33/5.25)</f>
        <v>8.1889400921658986</v>
      </c>
      <c r="AF33" s="136">
        <f>SUM(R33/V33/5.25)</f>
        <v>0.134152585765489</v>
      </c>
      <c r="AG33" s="136">
        <f>SUM(T33/V33/5.25)</f>
        <v>15.402457757296466</v>
      </c>
      <c r="AH33" s="271">
        <f>SUM(C33+E33+G33+I33+J33+K33+L33+N33+P33+R33+T33)/V33/5.25</f>
        <v>69.555043522785468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Штатная по поступившим</vt:lpstr>
      <vt:lpstr>Штатная по оконченным</vt:lpstr>
      <vt:lpstr>Фактическая по поступившим</vt:lpstr>
      <vt:lpstr>Фактическая по оконченным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2022-07-21T05:45:49Z</dcterms:modified>
</cp:coreProperties>
</file>